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projecten/conexus/schoonmaak/Projectadministratie/03. Nota van inlichtingen/"/>
    </mc:Choice>
  </mc:AlternateContent>
  <xr:revisionPtr revIDLastSave="0" documentId="8_{5D5B9747-CD5E-47B4-971F-8D4807A0EE65}" xr6:coauthVersionLast="28" xr6:coauthVersionMax="28" xr10:uidLastSave="{00000000-0000-0000-0000-000000000000}"/>
  <bookViews>
    <workbookView xWindow="0" yWindow="0" windowWidth="24720" windowHeight="12210" firstSheet="5" activeTab="5" xr2:uid="{00000000-000D-0000-FFFF-FFFF00000000}"/>
  </bookViews>
  <sheets>
    <sheet name="aldenhove" sheetId="1" r:id="rId1"/>
    <sheet name="aquamarijn" sheetId="41" r:id="rId2"/>
    <sheet name="de buut " sheetId="8" r:id="rId3"/>
    <sheet name="de bloemberg" sheetId="9" r:id="rId4"/>
    <sheet name="pr. clausschool HL" sheetId="3" r:id="rId5"/>
    <sheet name="pr.clausschool DL" sheetId="10" r:id="rId6"/>
    <sheet name="SO4 Windroos" sheetId="37" r:id="rId7"/>
    <sheet name="windroos gildekamp eigen dienst" sheetId="11" r:id="rId8"/>
    <sheet name="montessori-dukenburg" sheetId="12" r:id="rId9"/>
    <sheet name="de dukendonck" sheetId="13" r:id="rId10"/>
    <sheet name="de kampus" sheetId="14" r:id="rId11"/>
    <sheet name="de klumpert" sheetId="15" r:id="rId12"/>
    <sheet name="de lanteerne hl " sheetId="40" r:id="rId13"/>
    <sheet name="de lanteerne dl" sheetId="17" r:id="rId14"/>
    <sheet name="lankforst nutsschool" sheetId="18" r:id="rId15"/>
    <sheet name="de lindehoeve" sheetId="19" r:id="rId16"/>
    <sheet name="lindenholt montessorie" sheetId="20" r:id="rId17"/>
    <sheet name="de luithorst" sheetId="21" r:id="rId18"/>
    <sheet name="mauritsschool" sheetId="22" r:id="rId19"/>
    <sheet name="de meiboom" sheetId="23" r:id="rId20"/>
    <sheet name="de muze hl" sheetId="24" r:id="rId21"/>
    <sheet name="de muze dl" sheetId="25" r:id="rId22"/>
    <sheet name="nsv2" sheetId="26" r:id="rId23"/>
    <sheet name="nsv2 dl" sheetId="27" r:id="rId24"/>
    <sheet name="de ruyterschool m" sheetId="28" r:id="rId25"/>
    <sheet name="tovercirkel" sheetId="29" r:id="rId26"/>
    <sheet name="de vossenburcht" sheetId="31" r:id="rId27"/>
    <sheet name="de vuurvogel 1" sheetId="32" r:id="rId28"/>
    <sheet name="de vuurvogel 2" sheetId="33" r:id="rId29"/>
    <sheet name="de wingerd" sheetId="34" r:id="rId30"/>
    <sheet name="de windroos goffert" sheetId="35" r:id="rId31"/>
    <sheet name="de zonnewende" sheetId="36" r:id="rId32"/>
    <sheet name="Verwondering" sheetId="42" r:id="rId33"/>
    <sheet name="SBO Windroos loc Waalsprong" sheetId="38" r:id="rId34"/>
    <sheet name="Blad2" sheetId="39" r:id="rId35"/>
  </sheets>
  <definedNames>
    <definedName name="_xlnm.Print_Area" localSheetId="10">'de kampus'!$A$2:$H$33</definedName>
    <definedName name="_xlnm.Print_Area" localSheetId="21">'de muze dl'!$A$1:$I$21</definedName>
    <definedName name="_xlnm.Print_Area" localSheetId="30">'de windroos goffert'!$A$1:$P$124</definedName>
    <definedName name="_xlnm.Print_Area" localSheetId="33">'SBO Windroos loc Waalsprong'!$A$1:$I$69</definedName>
  </definedNames>
  <calcPr calcId="171027"/>
</workbook>
</file>

<file path=xl/calcChain.xml><?xml version="1.0" encoding="utf-8"?>
<calcChain xmlns="http://schemas.openxmlformats.org/spreadsheetml/2006/main">
  <c r="D16" i="27" l="1"/>
  <c r="J84" i="35" l="1"/>
  <c r="D85" i="35"/>
  <c r="I88" i="35" s="1"/>
  <c r="J60" i="35"/>
  <c r="D45" i="38" l="1"/>
  <c r="E73" i="42"/>
  <c r="D53" i="31"/>
  <c r="E53" i="31"/>
  <c r="D57" i="28"/>
  <c r="D63" i="22"/>
  <c r="D46" i="20"/>
  <c r="D32" i="9"/>
  <c r="D78" i="41"/>
  <c r="E49" i="3" l="1"/>
  <c r="D49" i="18"/>
  <c r="D49" i="15"/>
  <c r="D122" i="35"/>
  <c r="C69" i="42" l="1"/>
  <c r="C70" i="42" s="1"/>
  <c r="C71" i="42" s="1"/>
  <c r="C60" i="42"/>
  <c r="C61" i="42" s="1"/>
  <c r="C62" i="42" s="1"/>
  <c r="C63" i="42" s="1"/>
  <c r="C64" i="42" s="1"/>
  <c r="C65" i="42" s="1"/>
  <c r="C66" i="42" s="1"/>
  <c r="C67" i="42" s="1"/>
  <c r="C45" i="42"/>
  <c r="C46" i="42" s="1"/>
  <c r="C47" i="42" s="1"/>
  <c r="C48" i="42" s="1"/>
  <c r="C49" i="42" s="1"/>
  <c r="C50" i="42" s="1"/>
  <c r="C51" i="42" s="1"/>
  <c r="C52" i="42" s="1"/>
  <c r="C53" i="42" s="1"/>
  <c r="C54" i="42" s="1"/>
  <c r="C55" i="42" s="1"/>
  <c r="C56" i="42" s="1"/>
  <c r="C57" i="42" s="1"/>
  <c r="C58" i="42" s="1"/>
  <c r="C40" i="42"/>
  <c r="C41" i="42" s="1"/>
  <c r="C42" i="42" s="1"/>
  <c r="C43" i="42" s="1"/>
  <c r="C37" i="42"/>
  <c r="C38" i="42" s="1"/>
  <c r="C35" i="42"/>
  <c r="C34" i="42"/>
  <c r="C19" i="42"/>
  <c r="C20" i="42" s="1"/>
  <c r="C21" i="42" s="1"/>
  <c r="C22" i="42" s="1"/>
  <c r="C23" i="42" s="1"/>
  <c r="C24" i="42" s="1"/>
  <c r="C16" i="42"/>
  <c r="C17" i="42" s="1"/>
  <c r="C4" i="42"/>
  <c r="C5" i="42" s="1"/>
  <c r="C6" i="42" s="1"/>
  <c r="C7" i="42" s="1"/>
  <c r="C8" i="42" s="1"/>
  <c r="C9" i="42" s="1"/>
  <c r="C10" i="42" s="1"/>
  <c r="C11" i="42" s="1"/>
  <c r="C12" i="42" s="1"/>
  <c r="C13" i="42" s="1"/>
  <c r="D54" i="34" l="1"/>
  <c r="D61" i="40"/>
  <c r="D53" i="8"/>
  <c r="D54" i="24" l="1"/>
  <c r="D63" i="36" l="1"/>
  <c r="D40" i="33"/>
  <c r="D46" i="32"/>
  <c r="D55" i="29"/>
  <c r="D51" i="26"/>
  <c r="D21" i="25"/>
  <c r="D43" i="23"/>
  <c r="D55" i="21"/>
  <c r="D38" i="19"/>
  <c r="D20" i="17"/>
  <c r="D48" i="13"/>
  <c r="D47" i="12"/>
  <c r="D36" i="37"/>
  <c r="D49" i="3"/>
  <c r="D62" i="1"/>
</calcChain>
</file>

<file path=xl/sharedStrings.xml><?xml version="1.0" encoding="utf-8"?>
<sst xmlns="http://schemas.openxmlformats.org/spreadsheetml/2006/main" count="4575" uniqueCount="640">
  <si>
    <t>nummer</t>
  </si>
  <si>
    <t>m2</t>
  </si>
  <si>
    <t xml:space="preserve">omschrijving </t>
  </si>
  <si>
    <t>vloersoort</t>
  </si>
  <si>
    <t>sanitair</t>
  </si>
  <si>
    <t>tegel</t>
  </si>
  <si>
    <t>miva</t>
  </si>
  <si>
    <t>0.01</t>
  </si>
  <si>
    <t>entrée/gang</t>
  </si>
  <si>
    <t>0.02</t>
  </si>
  <si>
    <t>0.03</t>
  </si>
  <si>
    <t>0.04</t>
  </si>
  <si>
    <t>0.05</t>
  </si>
  <si>
    <t>0.06</t>
  </si>
  <si>
    <t>0.07</t>
  </si>
  <si>
    <t>0.08</t>
  </si>
  <si>
    <t>0.09</t>
  </si>
  <si>
    <t>0.10</t>
  </si>
  <si>
    <t>0.11</t>
  </si>
  <si>
    <t>0.12</t>
  </si>
  <si>
    <t>0.13</t>
  </si>
  <si>
    <t>0.14</t>
  </si>
  <si>
    <t>0.15</t>
  </si>
  <si>
    <t>0.16</t>
  </si>
  <si>
    <t>0.17</t>
  </si>
  <si>
    <t>0.18</t>
  </si>
  <si>
    <t>0.19</t>
  </si>
  <si>
    <t>0.20</t>
  </si>
  <si>
    <t>0.21</t>
  </si>
  <si>
    <t>0.22</t>
  </si>
  <si>
    <t>0.23</t>
  </si>
  <si>
    <t>0.24</t>
  </si>
  <si>
    <t>0.25</t>
  </si>
  <si>
    <t>0.26</t>
  </si>
  <si>
    <t>0.27</t>
  </si>
  <si>
    <t>kantoor</t>
  </si>
  <si>
    <t>gang</t>
  </si>
  <si>
    <t>entrée</t>
  </si>
  <si>
    <t>lokaal</t>
  </si>
  <si>
    <t>berging</t>
  </si>
  <si>
    <t>werkkast</t>
  </si>
  <si>
    <t>pantry</t>
  </si>
  <si>
    <t>hal</t>
  </si>
  <si>
    <t>nio</t>
  </si>
  <si>
    <t>0.28</t>
  </si>
  <si>
    <t>0.29</t>
  </si>
  <si>
    <t>0.30</t>
  </si>
  <si>
    <t>0.31</t>
  </si>
  <si>
    <t>0.32</t>
  </si>
  <si>
    <t>0.33</t>
  </si>
  <si>
    <t>0.34</t>
  </si>
  <si>
    <t>0.35</t>
  </si>
  <si>
    <t>0.36</t>
  </si>
  <si>
    <t>0.37</t>
  </si>
  <si>
    <t>1.01</t>
  </si>
  <si>
    <t>trap</t>
  </si>
  <si>
    <t>1.02</t>
  </si>
  <si>
    <t>1.03</t>
  </si>
  <si>
    <t>1.04</t>
  </si>
  <si>
    <t>1.05</t>
  </si>
  <si>
    <t>1.06</t>
  </si>
  <si>
    <t>1.07</t>
  </si>
  <si>
    <t>1.08</t>
  </si>
  <si>
    <t>1.09</t>
  </si>
  <si>
    <t>1.10</t>
  </si>
  <si>
    <t>aula</t>
  </si>
  <si>
    <t>1.12</t>
  </si>
  <si>
    <t>lino</t>
  </si>
  <si>
    <t>tapijt</t>
  </si>
  <si>
    <t>beton</t>
  </si>
  <si>
    <t>speellokaal</t>
  </si>
  <si>
    <t>0.38</t>
  </si>
  <si>
    <t>0.39</t>
  </si>
  <si>
    <t>0.40</t>
  </si>
  <si>
    <t>orthotheek</t>
  </si>
  <si>
    <t>pers.ruimte /keuken</t>
  </si>
  <si>
    <t>cursus/vergaderruimte</t>
  </si>
  <si>
    <t>buitenberging</t>
  </si>
  <si>
    <t>doorloop</t>
  </si>
  <si>
    <t>arts</t>
  </si>
  <si>
    <t>ggd</t>
  </si>
  <si>
    <t>verpleegk.</t>
  </si>
  <si>
    <t>0.41</t>
  </si>
  <si>
    <t>0.42</t>
  </si>
  <si>
    <t>0.43</t>
  </si>
  <si>
    <t>0.44</t>
  </si>
  <si>
    <t>0.45</t>
  </si>
  <si>
    <t>0.46</t>
  </si>
  <si>
    <t>garderobe</t>
  </si>
  <si>
    <t>keuken</t>
  </si>
  <si>
    <t>kurk</t>
  </si>
  <si>
    <t>copieer</t>
  </si>
  <si>
    <t>kleedruimte</t>
  </si>
  <si>
    <t>mat</t>
  </si>
  <si>
    <t xml:space="preserve">hal </t>
  </si>
  <si>
    <t xml:space="preserve">trap </t>
  </si>
  <si>
    <t>uitgang</t>
  </si>
  <si>
    <t>hv lokaal</t>
  </si>
  <si>
    <t>omschrijving</t>
  </si>
  <si>
    <t>opslag</t>
  </si>
  <si>
    <t>0.001</t>
  </si>
  <si>
    <t>entrée/hal</t>
  </si>
  <si>
    <t>doorgang</t>
  </si>
  <si>
    <t>docenten</t>
  </si>
  <si>
    <t>toilet</t>
  </si>
  <si>
    <t>douche</t>
  </si>
  <si>
    <t>gymzaal</t>
  </si>
  <si>
    <t>pulastic</t>
  </si>
  <si>
    <t>trap/hal</t>
  </si>
  <si>
    <t>mat/lino</t>
  </si>
  <si>
    <t>leslokaal</t>
  </si>
  <si>
    <t>speelzaal</t>
  </si>
  <si>
    <t>bolidt</t>
  </si>
  <si>
    <t>lino/tapijt</t>
  </si>
  <si>
    <t>sportzaal</t>
  </si>
  <si>
    <t>cv</t>
  </si>
  <si>
    <t>magazijn</t>
  </si>
  <si>
    <t>koffiekamer</t>
  </si>
  <si>
    <t>behandelruimte</t>
  </si>
  <si>
    <t>koffieruimte</t>
  </si>
  <si>
    <t>directie</t>
  </si>
  <si>
    <t>administratie</t>
  </si>
  <si>
    <t>portaal</t>
  </si>
  <si>
    <t>ingang</t>
  </si>
  <si>
    <t>receptie</t>
  </si>
  <si>
    <t>it-ruimte</t>
  </si>
  <si>
    <t>hout</t>
  </si>
  <si>
    <t>lino/tegel</t>
  </si>
  <si>
    <t>hellingbaan</t>
  </si>
  <si>
    <t>snuffelhoek</t>
  </si>
  <si>
    <t>gang/hal</t>
  </si>
  <si>
    <t>serverruimte</t>
  </si>
  <si>
    <t>noodgeb.</t>
  </si>
  <si>
    <t>hv.lokaal</t>
  </si>
  <si>
    <t>repro</t>
  </si>
  <si>
    <t>steen</t>
  </si>
  <si>
    <t>hal/gang</t>
  </si>
  <si>
    <t>studiehoek</t>
  </si>
  <si>
    <t>gang/garder.</t>
  </si>
  <si>
    <t>bordes</t>
  </si>
  <si>
    <t>cursusruimte</t>
  </si>
  <si>
    <t>copieerruimte</t>
  </si>
  <si>
    <t>bieb</t>
  </si>
  <si>
    <t>speelhal</t>
  </si>
  <si>
    <t>speelruimte</t>
  </si>
  <si>
    <t>it-lokaal</t>
  </si>
  <si>
    <t>sanitair 3x</t>
  </si>
  <si>
    <t>noodtrap</t>
  </si>
  <si>
    <t>bijklas</t>
  </si>
  <si>
    <t>vergaderruimte</t>
  </si>
  <si>
    <t>concierge</t>
  </si>
  <si>
    <t>slaapkamer</t>
  </si>
  <si>
    <t>tegel/tapijt</t>
  </si>
  <si>
    <t>overblijfruimte</t>
  </si>
  <si>
    <t>nooduitgang</t>
  </si>
  <si>
    <t>gang/garderobe</t>
  </si>
  <si>
    <t>hal/trap</t>
  </si>
  <si>
    <t>hal/gang/garderobe</t>
  </si>
  <si>
    <t>bibliotheek/ docenten</t>
  </si>
  <si>
    <t>spreekkamer</t>
  </si>
  <si>
    <t>kantoor 3x</t>
  </si>
  <si>
    <t>aktiviteitenruimte</t>
  </si>
  <si>
    <t>studie nis</t>
  </si>
  <si>
    <t>sanitair 8x</t>
  </si>
  <si>
    <t>gevelglas</t>
  </si>
  <si>
    <t>gevel buitenzijde</t>
  </si>
  <si>
    <t>gevel binnenzijde</t>
  </si>
  <si>
    <t>seperatieglas beide zijden</t>
  </si>
  <si>
    <t>Gevelglas</t>
  </si>
  <si>
    <t>gevelglas buitenzijde</t>
  </si>
  <si>
    <t>gevelglas binnenzijde</t>
  </si>
  <si>
    <t>separatieglas beide zijden</t>
  </si>
  <si>
    <t>Gevelglas buiten</t>
  </si>
  <si>
    <t>Gevelglas binnen</t>
  </si>
  <si>
    <t>Separatieglas beide zijden</t>
  </si>
  <si>
    <t>koepelglas buitenzijde</t>
  </si>
  <si>
    <t>trap/entrée</t>
  </si>
  <si>
    <t>tegel/mat</t>
  </si>
  <si>
    <t>pluastic</t>
  </si>
  <si>
    <t>Gevelglas binnenzijde</t>
  </si>
  <si>
    <t>Gevelglas m2</t>
  </si>
  <si>
    <t>HV lokaal</t>
  </si>
  <si>
    <t>m2 gevelglas</t>
  </si>
  <si>
    <t>Gevelglas buitenzijde</t>
  </si>
  <si>
    <t>wachtruimte</t>
  </si>
  <si>
    <t>wasruimte</t>
  </si>
  <si>
    <t>ortopdagoog</t>
  </si>
  <si>
    <t>klas</t>
  </si>
  <si>
    <t>werkkamer</t>
  </si>
  <si>
    <t>personeelskamer</t>
  </si>
  <si>
    <t>patio</t>
  </si>
  <si>
    <t>beton/lino</t>
  </si>
  <si>
    <t>IB</t>
  </si>
  <si>
    <t>m2 glas</t>
  </si>
  <si>
    <t>Let op buitenglas is merendeel kleine raampjes</t>
  </si>
  <si>
    <t>gymzaal 1</t>
  </si>
  <si>
    <t>descol</t>
  </si>
  <si>
    <t>berging 1-2-3</t>
  </si>
  <si>
    <t>gymzaal 2</t>
  </si>
  <si>
    <t>gymzaal 3</t>
  </si>
  <si>
    <t>gang 2x</t>
  </si>
  <si>
    <t>entree</t>
  </si>
  <si>
    <t>Gymzaal glas beide zijde</t>
  </si>
  <si>
    <t>danszaal</t>
  </si>
  <si>
    <t>totaal m2</t>
  </si>
  <si>
    <t>0.002</t>
  </si>
  <si>
    <t>0.011</t>
  </si>
  <si>
    <t>0.010</t>
  </si>
  <si>
    <t>0.009</t>
  </si>
  <si>
    <t>0.099</t>
  </si>
  <si>
    <t>0.096</t>
  </si>
  <si>
    <t>0.093</t>
  </si>
  <si>
    <t>0.090</t>
  </si>
  <si>
    <t>0.087</t>
  </si>
  <si>
    <t>0.084</t>
  </si>
  <si>
    <t>0.074</t>
  </si>
  <si>
    <t>0.082</t>
  </si>
  <si>
    <t>0.077</t>
  </si>
  <si>
    <t>0.078</t>
  </si>
  <si>
    <t>0.079</t>
  </si>
  <si>
    <t>0.080</t>
  </si>
  <si>
    <t>0.081</t>
  </si>
  <si>
    <t>0.100</t>
  </si>
  <si>
    <t>0.098</t>
  </si>
  <si>
    <t>0.097</t>
  </si>
  <si>
    <t>0.095</t>
  </si>
  <si>
    <t>0.094</t>
  </si>
  <si>
    <t>0.092</t>
  </si>
  <si>
    <t>0.091</t>
  </si>
  <si>
    <t>0.089</t>
  </si>
  <si>
    <t>0.088</t>
  </si>
  <si>
    <t>0.086</t>
  </si>
  <si>
    <t>0.085</t>
  </si>
  <si>
    <t>0.083</t>
  </si>
  <si>
    <t>0.075</t>
  </si>
  <si>
    <t xml:space="preserve">bordes </t>
  </si>
  <si>
    <t>kantoor rt</t>
  </si>
  <si>
    <t>lokaal it</t>
  </si>
  <si>
    <t>leerplein/ podium</t>
  </si>
  <si>
    <t>proeverij</t>
  </si>
  <si>
    <t>uitvinderij</t>
  </si>
  <si>
    <t>epoxy</t>
  </si>
  <si>
    <t>leerplein</t>
  </si>
  <si>
    <t>leerplein gang</t>
  </si>
  <si>
    <t>leerplein ruimte</t>
  </si>
  <si>
    <t>lokaal waterlelies</t>
  </si>
  <si>
    <t>lokaal sterrenkijker</t>
  </si>
  <si>
    <t>lokaal olifanten</t>
  </si>
  <si>
    <t>lokaal zonnebloem</t>
  </si>
  <si>
    <t>Multi Funcitionele Ruimte</t>
  </si>
  <si>
    <t>kantoor RT</t>
  </si>
  <si>
    <t>lokaal de konijnen</t>
  </si>
  <si>
    <t xml:space="preserve">sanitair </t>
  </si>
  <si>
    <t>mat/tegel</t>
  </si>
  <si>
    <t>leslokaal roodborstjes</t>
  </si>
  <si>
    <t xml:space="preserve">kantoor </t>
  </si>
  <si>
    <t>leslokaal pimpelmezen</t>
  </si>
  <si>
    <t>leslokaal madelieven</t>
  </si>
  <si>
    <t>leslokaal regenboog</t>
  </si>
  <si>
    <t>leslokaal vuurvlieger</t>
  </si>
  <si>
    <t>leslokaal viooltjes</t>
  </si>
  <si>
    <t>trap naar 1e etage achterbouw</t>
  </si>
  <si>
    <t>trap 1e etage hoofdbouw</t>
  </si>
  <si>
    <t>lokaal de zebra's</t>
  </si>
  <si>
    <t>lokaal bergkristal</t>
  </si>
  <si>
    <t>lokaal klaproos</t>
  </si>
  <si>
    <t>lokaal dolfijnen</t>
  </si>
  <si>
    <t xml:space="preserve">lino </t>
  </si>
  <si>
    <t>lokaal bijenkorf</t>
  </si>
  <si>
    <t>lokaal morgenster</t>
  </si>
  <si>
    <t>lokaal 21</t>
  </si>
  <si>
    <t>boxenruimte</t>
  </si>
  <si>
    <t>kion</t>
  </si>
  <si>
    <t>Kion</t>
  </si>
  <si>
    <t>KION</t>
  </si>
  <si>
    <t>07:30-18:15</t>
  </si>
  <si>
    <t>entree oost</t>
  </si>
  <si>
    <t xml:space="preserve">schoonloopmat </t>
  </si>
  <si>
    <t>verkeersruimte</t>
  </si>
  <si>
    <t>portaal 01</t>
  </si>
  <si>
    <t>logopedie</t>
  </si>
  <si>
    <t>entree west</t>
  </si>
  <si>
    <t>portaal 02</t>
  </si>
  <si>
    <t>marmoleum- bolidt</t>
  </si>
  <si>
    <t>lift</t>
  </si>
  <si>
    <t>leslokaal 1</t>
  </si>
  <si>
    <t>leslokaal 2</t>
  </si>
  <si>
    <t>leslokaal 3</t>
  </si>
  <si>
    <t>leslokaal 4</t>
  </si>
  <si>
    <t>berging 02</t>
  </si>
  <si>
    <t>entree KDV*</t>
  </si>
  <si>
    <t>zit in de 100m2</t>
  </si>
  <si>
    <t>personeelsruimte</t>
  </si>
  <si>
    <t>berging 03</t>
  </si>
  <si>
    <t>wasruimte kdv</t>
  </si>
  <si>
    <t>repro-receptie</t>
  </si>
  <si>
    <t>clustermanager</t>
  </si>
  <si>
    <t>garderobe kdv</t>
  </si>
  <si>
    <t>groepsruimte 02</t>
  </si>
  <si>
    <t>slaapkamer 02</t>
  </si>
  <si>
    <t>groepsruimte 01</t>
  </si>
  <si>
    <t>slaapkamer 01</t>
  </si>
  <si>
    <t>leslokaal 01</t>
  </si>
  <si>
    <t>leslokaal 02</t>
  </si>
  <si>
    <t>leslokaal 03</t>
  </si>
  <si>
    <t>leslokaal 04</t>
  </si>
  <si>
    <t>leslokaal 05</t>
  </si>
  <si>
    <t>leerplein 02</t>
  </si>
  <si>
    <t>1.11</t>
  </si>
  <si>
    <t>management</t>
  </si>
  <si>
    <t>1.13</t>
  </si>
  <si>
    <t>1.14</t>
  </si>
  <si>
    <t>1.15</t>
  </si>
  <si>
    <t>1.16</t>
  </si>
  <si>
    <t>1.17</t>
  </si>
  <si>
    <t>1.18</t>
  </si>
  <si>
    <t>1.19</t>
  </si>
  <si>
    <t>1.20</t>
  </si>
  <si>
    <t>p.m.</t>
  </si>
  <si>
    <t>1.21</t>
  </si>
  <si>
    <t>BSO</t>
  </si>
  <si>
    <t>2.01</t>
  </si>
  <si>
    <t>2.02</t>
  </si>
  <si>
    <t>2.03</t>
  </si>
  <si>
    <t>2.04</t>
  </si>
  <si>
    <t>2.05</t>
  </si>
  <si>
    <t>2.06</t>
  </si>
  <si>
    <t>2.07</t>
  </si>
  <si>
    <t>leerplein03</t>
  </si>
  <si>
    <t>2.08</t>
  </si>
  <si>
    <t>2.09</t>
  </si>
  <si>
    <t>2.10</t>
  </si>
  <si>
    <t>2.11</t>
  </si>
  <si>
    <t>2.12</t>
  </si>
  <si>
    <t>2.13</t>
  </si>
  <si>
    <t>eigen dienst</t>
  </si>
  <si>
    <t>gemaakt</t>
  </si>
  <si>
    <t xml:space="preserve">Gevelglas binnenzijde is door isolatie 2 ramen van </t>
  </si>
  <si>
    <t>Leslokaal 1</t>
  </si>
  <si>
    <t>Leslokaal 3</t>
  </si>
  <si>
    <t>leslokaal 5</t>
  </si>
  <si>
    <t>life line</t>
  </si>
  <si>
    <t>Thuislokaal groep 1-2</t>
  </si>
  <si>
    <t>Thuislokaal groep 2-3</t>
  </si>
  <si>
    <t>Trap</t>
  </si>
  <si>
    <t>Ontdeklokaal</t>
  </si>
  <si>
    <t>Leerplein 2</t>
  </si>
  <si>
    <t>Taal- Rekenatellier</t>
  </si>
  <si>
    <t>Flexplek/Spreekruimte</t>
  </si>
  <si>
    <t>Flexplek/Spreekkamer</t>
  </si>
  <si>
    <t>IB ruimte</t>
  </si>
  <si>
    <t>Lift</t>
  </si>
  <si>
    <t>WK</t>
  </si>
  <si>
    <t>Huiskamer/Mediatheek</t>
  </si>
  <si>
    <t>Hal</t>
  </si>
  <si>
    <t>Toilet</t>
  </si>
  <si>
    <t>Kinderkeuken</t>
  </si>
  <si>
    <t>Kindercollegezaal</t>
  </si>
  <si>
    <t>Tekenatellier</t>
  </si>
  <si>
    <t>Dakterras</t>
  </si>
  <si>
    <t>Gang</t>
  </si>
  <si>
    <t>Berging</t>
  </si>
  <si>
    <t>Groepsruimte 1 0-2 jaar</t>
  </si>
  <si>
    <t>Slaapkamer</t>
  </si>
  <si>
    <t>Kast</t>
  </si>
  <si>
    <t>Groepsruimte 2 2-4 jaar</t>
  </si>
  <si>
    <t>Groepsruimte 3 0-4 jaar</t>
  </si>
  <si>
    <t>Miva</t>
  </si>
  <si>
    <t>Concierge/Repro</t>
  </si>
  <si>
    <t>Directie</t>
  </si>
  <si>
    <t>Entree</t>
  </si>
  <si>
    <t>Administratie</t>
  </si>
  <si>
    <t>Speellokaal Ontmoetingsruimte</t>
  </si>
  <si>
    <t>Leerplein 1</t>
  </si>
  <si>
    <t>Plein</t>
  </si>
  <si>
    <t>Buggy berging</t>
  </si>
  <si>
    <t>vloer</t>
  </si>
  <si>
    <t>frequentie</t>
  </si>
  <si>
    <t>marmoleum</t>
  </si>
  <si>
    <t>gietvloer</t>
  </si>
  <si>
    <t>Technische Ruimte</t>
  </si>
  <si>
    <t>KDV</t>
  </si>
  <si>
    <t>pvc</t>
  </si>
  <si>
    <t>AQUAMARIJN</t>
  </si>
  <si>
    <t>ALDENHOVE</t>
  </si>
  <si>
    <t>BUUT</t>
  </si>
  <si>
    <t>M2 Glas</t>
  </si>
  <si>
    <t>BLOEMBERG</t>
  </si>
  <si>
    <t>P.CLAUS HL</t>
  </si>
  <si>
    <t>P.CLAUS DL</t>
  </si>
  <si>
    <t>SO4 WINDROOS</t>
  </si>
  <si>
    <t>exclusief ronde kunststof lichtbekappingen</t>
  </si>
  <si>
    <t>1.22</t>
  </si>
  <si>
    <t>1.23</t>
  </si>
  <si>
    <t>1.24</t>
  </si>
  <si>
    <t>SBO WINDROOS LINDENHOLT</t>
  </si>
  <si>
    <t>MONTESSORI-DUKENBURG</t>
  </si>
  <si>
    <t>DE DUKENDONCK</t>
  </si>
  <si>
    <t>DE KAMPUS</t>
  </si>
  <si>
    <t>.-1.01</t>
  </si>
  <si>
    <t>.-1.02</t>
  </si>
  <si>
    <t>DE KLUMPERT</t>
  </si>
  <si>
    <t>LANTEERNE HL</t>
  </si>
  <si>
    <t>LANTEERNE DL</t>
  </si>
  <si>
    <t>NUTSSCHOOL LANKFORST</t>
  </si>
  <si>
    <t>DE LINDENHOEVE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</si>
  <si>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</si>
  <si>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</si>
  <si>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</si>
  <si>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</si>
  <si>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</si>
  <si>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</si>
  <si>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</si>
  <si>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</si>
  <si>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</si>
  <si>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</si>
  <si>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</si>
  <si>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</si>
  <si>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</si>
  <si>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</si>
  <si>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</si>
  <si>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07:30-18:00 MA-DI-DO</t>
  </si>
  <si>
    <t>DE LUITHORST</t>
  </si>
  <si>
    <t>P.MAURITSSCHOOL</t>
  </si>
  <si>
    <t>DE MEIBOOM</t>
  </si>
  <si>
    <t>3.01</t>
  </si>
  <si>
    <t>2.14</t>
  </si>
  <si>
    <t>3.02</t>
  </si>
  <si>
    <t>3.03</t>
  </si>
  <si>
    <t>3.04</t>
  </si>
  <si>
    <t>3.05</t>
  </si>
  <si>
    <t>3.06</t>
  </si>
  <si>
    <t>3.07</t>
  </si>
  <si>
    <t>MUZE HL</t>
  </si>
  <si>
    <t>MUZE DL</t>
  </si>
  <si>
    <t xml:space="preserve">koepels </t>
  </si>
  <si>
    <t xml:space="preserve">Let op, alleen de linkerkant beide </t>
  </si>
  <si>
    <t>verdiepingenvanaf de ingang links!</t>
  </si>
  <si>
    <t>NSV2 DL</t>
  </si>
  <si>
    <t>NSV2 HL</t>
  </si>
  <si>
    <t>M.DE RUYTERSCHOOL</t>
  </si>
  <si>
    <t>TOVERCIRKEL</t>
  </si>
  <si>
    <t>VOSSENBURCHT</t>
  </si>
  <si>
    <t>bloemberg</t>
  </si>
  <si>
    <t>VUURVOGEL 1</t>
  </si>
  <si>
    <t>VUURVOGEL 2</t>
  </si>
  <si>
    <t>de wingerd</t>
  </si>
  <si>
    <t>de zonnewende</t>
  </si>
  <si>
    <t>Montessori-Lindenholt</t>
  </si>
  <si>
    <t>De Verwondering</t>
  </si>
  <si>
    <t>Glaswas</t>
  </si>
  <si>
    <t>Algemeen</t>
  </si>
  <si>
    <t>coral</t>
  </si>
  <si>
    <t>separatie beide zijden</t>
  </si>
  <si>
    <t>concierge-administratie</t>
  </si>
  <si>
    <t>Dependance</t>
  </si>
  <si>
    <t>kion bureaukamer</t>
  </si>
  <si>
    <t>Oranje</t>
  </si>
  <si>
    <t>atelier onderwijsfunctie</t>
  </si>
  <si>
    <t>0.18a</t>
  </si>
  <si>
    <t>toestellen berging</t>
  </si>
  <si>
    <t>groepsruimte onderbouw</t>
  </si>
  <si>
    <t>Multi Functionele Ruimte</t>
  </si>
  <si>
    <t>kinderopvang 2-4 jr.</t>
  </si>
  <si>
    <t>kinderopvang 0-2 jr.</t>
  </si>
  <si>
    <t>kinderopvang</t>
  </si>
  <si>
    <t>trap-hal</t>
  </si>
  <si>
    <t>mediatheek</t>
  </si>
  <si>
    <t>leerplein middenbouw Gr</t>
  </si>
  <si>
    <t>Groen</t>
  </si>
  <si>
    <t>leslokaal middenbouw Gr</t>
  </si>
  <si>
    <t>kantoor flex</t>
  </si>
  <si>
    <t>bibliotheek</t>
  </si>
  <si>
    <t>garderobe Gr</t>
  </si>
  <si>
    <t>sanitair Gr</t>
  </si>
  <si>
    <t>garderobe P.</t>
  </si>
  <si>
    <t>Paars</t>
  </si>
  <si>
    <t>Bibliotheek P.</t>
  </si>
  <si>
    <t>1.25</t>
  </si>
  <si>
    <t>1.26</t>
  </si>
  <si>
    <t>1.27</t>
  </si>
  <si>
    <t>beton-life line</t>
  </si>
  <si>
    <t>teamkamer</t>
  </si>
  <si>
    <t>loggia</t>
  </si>
  <si>
    <t>DEPENDANCE</t>
  </si>
  <si>
    <t>PVC</t>
  </si>
  <si>
    <t>Schoonmaakkosten schoolgebouw</t>
  </si>
  <si>
    <t>entreehal</t>
  </si>
  <si>
    <t>trappenhuis</t>
  </si>
  <si>
    <t>keuken teamkamer</t>
  </si>
  <si>
    <t>podium</t>
  </si>
  <si>
    <t>multi functionele ruimte</t>
  </si>
  <si>
    <t>schakelklas</t>
  </si>
  <si>
    <t>groepsruimte 1</t>
  </si>
  <si>
    <t>groepsruimte 2</t>
  </si>
  <si>
    <t>flexruimte</t>
  </si>
  <si>
    <t>groepsruimte 3</t>
  </si>
  <si>
    <t>sanitair miva</t>
  </si>
  <si>
    <t>groepsruimte 4</t>
  </si>
  <si>
    <t>groepsruimte 5</t>
  </si>
  <si>
    <t>handvaardigheid</t>
  </si>
  <si>
    <t>SBO Windroos locatie Waalsprong</t>
  </si>
  <si>
    <t>laminaat</t>
  </si>
  <si>
    <t>leraren</t>
  </si>
  <si>
    <t>12 stuks</t>
  </si>
  <si>
    <t>a 1.01</t>
  </si>
  <si>
    <t>a 1.02</t>
  </si>
  <si>
    <t>a 1.03</t>
  </si>
  <si>
    <t>a 1.04</t>
  </si>
  <si>
    <t>a 1.05</t>
  </si>
  <si>
    <t>a 1.06</t>
  </si>
  <si>
    <t>a 1.07</t>
  </si>
  <si>
    <t>a 1.08</t>
  </si>
  <si>
    <t>a 1.09</t>
  </si>
  <si>
    <t>a 1.10</t>
  </si>
  <si>
    <t>a 1.11</t>
  </si>
  <si>
    <t>a 1.12</t>
  </si>
  <si>
    <t>a 1.13</t>
  </si>
  <si>
    <t>a 1.14</t>
  </si>
  <si>
    <t>a 1.15</t>
  </si>
  <si>
    <t>buggy ruimte</t>
  </si>
  <si>
    <t>giet</t>
  </si>
  <si>
    <t>slaapruimte</t>
  </si>
  <si>
    <t>MFR</t>
  </si>
  <si>
    <t>lifthal</t>
  </si>
  <si>
    <t>14.30-18.00</t>
  </si>
  <si>
    <t>BSO op maandag-dinsdag- donderdag</t>
  </si>
  <si>
    <t>09.00-17.00</t>
  </si>
  <si>
    <t>tijdens vakanties , drie weken in zomervakantie gesloten</t>
  </si>
  <si>
    <t xml:space="preserve">dinsdag en donderdag, incluisief vakanties </t>
  </si>
  <si>
    <t>uitzondering</t>
  </si>
  <si>
    <t>BSO tot 18.00u</t>
  </si>
  <si>
    <t>KDV-BSO</t>
  </si>
  <si>
    <t>maandag t/m vrijdag tot 18.00u</t>
  </si>
  <si>
    <t>1x per week schoonmaak, speciaal vloeronderhoud.</t>
  </si>
  <si>
    <t>artsenkamer</t>
  </si>
  <si>
    <t>flex-plek</t>
  </si>
  <si>
    <t>man.dagbehandeling</t>
  </si>
  <si>
    <t>secretariaat</t>
  </si>
  <si>
    <t>archief</t>
  </si>
  <si>
    <t>adm. receptie</t>
  </si>
  <si>
    <t>27a</t>
  </si>
  <si>
    <t>ouderbegeleiding</t>
  </si>
  <si>
    <t>behandel coordinatie</t>
  </si>
  <si>
    <t>spelkamer</t>
  </si>
  <si>
    <t>pipo</t>
  </si>
  <si>
    <t>de draken</t>
  </si>
  <si>
    <t>deeltijd behandeling</t>
  </si>
  <si>
    <t xml:space="preserve">entree </t>
  </si>
  <si>
    <t>leslokaal Buurman</t>
  </si>
  <si>
    <t>opslagruimte gymzaal</t>
  </si>
  <si>
    <t>lino/mat</t>
  </si>
  <si>
    <t>GGD</t>
  </si>
  <si>
    <t>sanitair per.</t>
  </si>
  <si>
    <t>hal-gang</t>
  </si>
  <si>
    <t xml:space="preserve">gang </t>
  </si>
  <si>
    <t>leslokaal HV</t>
  </si>
  <si>
    <t>conform afspraak en GGD norm</t>
  </si>
  <si>
    <t>vloeronderhoud 10 jarig contract t/m 2026 voor extern bedrijf</t>
  </si>
  <si>
    <t>vloeronderhoud 10 jarig contract t/m 2026 door extern bedrijf</t>
  </si>
  <si>
    <t>vloeronderhoud 10 jarig contract t/m 2026 door extern bedrijf 1e en 2e etage nieuwbouw</t>
  </si>
  <si>
    <t>Abeltje</t>
  </si>
  <si>
    <t>lokaal HV</t>
  </si>
  <si>
    <t>GAAT SLUITEN</t>
  </si>
  <si>
    <t>07.45-18.00u</t>
  </si>
  <si>
    <t>trap 4x</t>
  </si>
  <si>
    <t>07:30u-18:15u</t>
  </si>
  <si>
    <t>11.45-13.30u</t>
  </si>
  <si>
    <r>
      <rPr>
        <b/>
        <sz val="11"/>
        <rFont val="Arial"/>
        <family val="2"/>
      </rPr>
      <t>T</t>
    </r>
    <r>
      <rPr>
        <sz val="11"/>
        <rFont val="Arial"/>
        <family val="2"/>
      </rPr>
      <t xml:space="preserve">ussen </t>
    </r>
    <r>
      <rPr>
        <b/>
        <sz val="11"/>
        <rFont val="Arial"/>
        <family val="2"/>
      </rPr>
      <t>S</t>
    </r>
    <r>
      <rPr>
        <sz val="11"/>
        <rFont val="Arial"/>
        <family val="2"/>
      </rPr>
      <t xml:space="preserve">choolse </t>
    </r>
    <r>
      <rPr>
        <b/>
        <sz val="11"/>
        <rFont val="Arial"/>
        <family val="2"/>
      </rPr>
      <t>O</t>
    </r>
    <r>
      <rPr>
        <sz val="11"/>
        <rFont val="Arial"/>
        <family val="2"/>
      </rPr>
      <t>pvang</t>
    </r>
  </si>
  <si>
    <t>08.00-12.00u</t>
  </si>
  <si>
    <t>EIGEN DIENST</t>
  </si>
  <si>
    <t>tot 18.00u</t>
  </si>
  <si>
    <t>Logopedie</t>
  </si>
  <si>
    <t>inclusief vakanties</t>
  </si>
  <si>
    <t>Bloemberg</t>
  </si>
  <si>
    <t xml:space="preserve">KION </t>
  </si>
  <si>
    <t>13.30-1730u</t>
  </si>
  <si>
    <t>UITBESTEED</t>
  </si>
  <si>
    <t>dinsdag-donderdag-vrijdag</t>
  </si>
  <si>
    <t>overige ruimten tijdens vakanties?</t>
  </si>
  <si>
    <t>Let op kion werkzaamheden in vakanties toevoegen</t>
  </si>
  <si>
    <t>in EA Schoonmaak meenemen</t>
  </si>
  <si>
    <t>Frequentie</t>
  </si>
  <si>
    <t>ENTREA</t>
  </si>
  <si>
    <t>0.007</t>
  </si>
  <si>
    <t>0.006a</t>
  </si>
  <si>
    <t>0.016</t>
  </si>
  <si>
    <t>0.016a</t>
  </si>
  <si>
    <t>0.002a</t>
  </si>
  <si>
    <t>0.003</t>
  </si>
  <si>
    <t>0.012</t>
  </si>
  <si>
    <t>0.103</t>
  </si>
  <si>
    <t>0.104a</t>
  </si>
  <si>
    <t>0.121</t>
  </si>
  <si>
    <t>0.120</t>
  </si>
  <si>
    <t>0.116</t>
  </si>
  <si>
    <t>0.117</t>
  </si>
  <si>
    <t>0.118</t>
  </si>
  <si>
    <t>0.102</t>
  </si>
  <si>
    <t>0.101</t>
  </si>
  <si>
    <t>0.076</t>
  </si>
  <si>
    <t>0.119</t>
  </si>
  <si>
    <t>0.061</t>
  </si>
  <si>
    <t>0.083a</t>
  </si>
  <si>
    <t>0.124</t>
  </si>
  <si>
    <t>0.125</t>
  </si>
  <si>
    <t>0.105</t>
  </si>
  <si>
    <t>0.107</t>
  </si>
  <si>
    <t>0.072</t>
  </si>
  <si>
    <t>0.062</t>
  </si>
  <si>
    <t>.1-2</t>
  </si>
  <si>
    <t>0.062a</t>
  </si>
  <si>
    <t>0.063</t>
  </si>
  <si>
    <t>0.064</t>
  </si>
  <si>
    <t>0.065</t>
  </si>
  <si>
    <t>0.066</t>
  </si>
  <si>
    <t>0.067</t>
  </si>
  <si>
    <t>0.068</t>
  </si>
  <si>
    <t>0.069</t>
  </si>
  <si>
    <t>0.070</t>
  </si>
  <si>
    <t>0.071</t>
  </si>
  <si>
    <t>0.057</t>
  </si>
  <si>
    <t>0.058</t>
  </si>
  <si>
    <t>0.059</t>
  </si>
  <si>
    <t>0.060</t>
  </si>
  <si>
    <t>0.056</t>
  </si>
  <si>
    <t>0.055</t>
  </si>
  <si>
    <t>0.054</t>
  </si>
  <si>
    <t>0.051</t>
  </si>
  <si>
    <t>0.052</t>
  </si>
  <si>
    <t>0.053</t>
  </si>
  <si>
    <t>0.048</t>
  </si>
  <si>
    <t>0.049</t>
  </si>
  <si>
    <t>0.050</t>
  </si>
  <si>
    <t>GYMZAAL</t>
  </si>
  <si>
    <t>Windroos Goffert</t>
  </si>
  <si>
    <t>Entrea</t>
  </si>
  <si>
    <t>Driestroom</t>
  </si>
  <si>
    <t>Eigen Dienst</t>
  </si>
  <si>
    <t>EIGEN DIENST momenteel ingevuld door schoonmaakbedijrf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</si>
</sst>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rial"/>
    </font>
    <font>
      <sz val="11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4"/>
      <color rgb="FFFF0000"/>
      <name val="Arial"/>
      <family val="2"/>
    </font>
    <font>
      <sz val="14"/>
      <name val="Calibri"/>
      <family val="2"/>
      <scheme val="minor"/>
    </font>
    <font>
      <i/>
      <sz val="14"/>
      <name val="Arial"/>
      <family val="2"/>
    </font>
    <font>
      <sz val="12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sz val="11"/>
      <name val="Arial"/>
      <family val="2"/>
    </font>
    <font>
      <sz val="12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9" fillId="0" borderId="0"/>
    <xf numFmtId="0" fontId="1" fillId="0" borderId="0"/>
  </cellStyleXfs>
  <cellXfs count="133">
    <xf numFmtId="0" fontId="0" fillId="0" borderId="0" xfId="0"/>
    <xf numFmtId="0" fontId="0" fillId="0" borderId="0" xfId="0" applyAlignment="1">
      <alignment horizontal="left"/>
    </xf>
    <xf numFmtId="3" fontId="0" fillId="0" borderId="0" xfId="0" applyNumberFormat="1"/>
    <xf numFmtId="0" fontId="3" fillId="0" borderId="0" xfId="0" applyFont="1"/>
    <xf numFmtId="0" fontId="4" fillId="0" borderId="0" xfId="0" applyFont="1"/>
    <xf numFmtId="3" fontId="4" fillId="0" borderId="0" xfId="0" applyNumberFormat="1" applyFont="1"/>
    <xf numFmtId="0" fontId="4" fillId="0" borderId="1" xfId="0" applyFont="1" applyBorder="1"/>
    <xf numFmtId="0" fontId="5" fillId="0" borderId="0" xfId="0" applyFont="1"/>
    <xf numFmtId="20" fontId="5" fillId="0" borderId="0" xfId="0" applyNumberFormat="1" applyFont="1"/>
    <xf numFmtId="0" fontId="6" fillId="0" borderId="0" xfId="2"/>
    <xf numFmtId="44" fontId="0" fillId="0" borderId="0" xfId="1" applyFont="1"/>
    <xf numFmtId="0" fontId="4" fillId="0" borderId="0" xfId="2" applyFont="1" applyAlignment="1">
      <alignment horizontal="right"/>
    </xf>
    <xf numFmtId="0" fontId="7" fillId="0" borderId="0" xfId="0" applyFont="1"/>
    <xf numFmtId="0" fontId="8" fillId="0" borderId="0" xfId="0" applyFont="1"/>
    <xf numFmtId="3" fontId="8" fillId="0" borderId="0" xfId="0" applyNumberFormat="1" applyFont="1"/>
    <xf numFmtId="0" fontId="0" fillId="0" borderId="1" xfId="0" applyBorder="1"/>
    <xf numFmtId="0" fontId="10" fillId="0" borderId="0" xfId="0" applyFont="1"/>
    <xf numFmtId="0" fontId="11" fillId="0" borderId="0" xfId="0" applyFont="1"/>
    <xf numFmtId="0" fontId="11" fillId="0" borderId="1" xfId="0" applyFont="1" applyBorder="1"/>
    <xf numFmtId="0" fontId="11" fillId="0" borderId="1" xfId="0" applyNumberFormat="1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0" xfId="2" applyFont="1"/>
    <xf numFmtId="0" fontId="11" fillId="0" borderId="1" xfId="2" applyFont="1" applyBorder="1" applyAlignment="1">
      <alignment horizontal="left"/>
    </xf>
    <xf numFmtId="0" fontId="11" fillId="0" borderId="1" xfId="2" applyFont="1" applyBorder="1"/>
    <xf numFmtId="0" fontId="11" fillId="0" borderId="1" xfId="2" applyFont="1" applyBorder="1" applyAlignment="1">
      <alignment horizontal="right"/>
    </xf>
    <xf numFmtId="0" fontId="12" fillId="0" borderId="1" xfId="2" applyFont="1" applyBorder="1"/>
    <xf numFmtId="0" fontId="13" fillId="0" borderId="1" xfId="2" applyFont="1" applyBorder="1"/>
    <xf numFmtId="0" fontId="11" fillId="0" borderId="1" xfId="2" applyFont="1" applyFill="1" applyBorder="1"/>
    <xf numFmtId="0" fontId="13" fillId="0" borderId="1" xfId="0" applyFont="1" applyBorder="1"/>
    <xf numFmtId="0" fontId="6" fillId="0" borderId="1" xfId="2" applyBorder="1"/>
    <xf numFmtId="0" fontId="4" fillId="0" borderId="1" xfId="2" applyFont="1" applyBorder="1"/>
    <xf numFmtId="0" fontId="12" fillId="0" borderId="0" xfId="0" applyFont="1"/>
    <xf numFmtId="0" fontId="11" fillId="0" borderId="2" xfId="0" applyFont="1" applyBorder="1"/>
    <xf numFmtId="0" fontId="11" fillId="0" borderId="1" xfId="0" applyFont="1" applyFill="1" applyBorder="1"/>
    <xf numFmtId="0" fontId="14" fillId="0" borderId="3" xfId="4" applyFont="1" applyBorder="1"/>
    <xf numFmtId="0" fontId="11" fillId="0" borderId="3" xfId="4" applyFont="1" applyBorder="1"/>
    <xf numFmtId="0" fontId="14" fillId="0" borderId="2" xfId="4" applyFont="1" applyBorder="1"/>
    <xf numFmtId="0" fontId="11" fillId="0" borderId="2" xfId="4" applyFont="1" applyBorder="1"/>
    <xf numFmtId="0" fontId="11" fillId="0" borderId="1" xfId="4" applyNumberFormat="1" applyFont="1" applyBorder="1" applyAlignment="1">
      <alignment horizontal="center"/>
    </xf>
    <xf numFmtId="0" fontId="15" fillId="0" borderId="0" xfId="0" applyFont="1"/>
    <xf numFmtId="3" fontId="11" fillId="0" borderId="0" xfId="0" applyNumberFormat="1" applyFont="1"/>
    <xf numFmtId="0" fontId="11" fillId="0" borderId="0" xfId="0" applyFont="1" applyBorder="1"/>
    <xf numFmtId="3" fontId="11" fillId="0" borderId="1" xfId="0" applyNumberFormat="1" applyFont="1" applyBorder="1" applyAlignment="1">
      <alignment horizontal="right"/>
    </xf>
    <xf numFmtId="0" fontId="15" fillId="0" borderId="1" xfId="0" applyFont="1" applyBorder="1"/>
    <xf numFmtId="0" fontId="15" fillId="0" borderId="0" xfId="0" applyFont="1" applyBorder="1"/>
    <xf numFmtId="3" fontId="11" fillId="0" borderId="1" xfId="0" applyNumberFormat="1" applyFont="1" applyBorder="1"/>
    <xf numFmtId="0" fontId="12" fillId="0" borderId="1" xfId="0" applyFont="1" applyBorder="1"/>
    <xf numFmtId="0" fontId="11" fillId="0" borderId="1" xfId="0" applyFont="1" applyBorder="1" applyAlignment="1">
      <alignment horizontal="right"/>
    </xf>
    <xf numFmtId="0" fontId="14" fillId="0" borderId="0" xfId="0" applyFont="1"/>
    <xf numFmtId="3" fontId="14" fillId="0" borderId="0" xfId="0" applyNumberFormat="1" applyFont="1"/>
    <xf numFmtId="0" fontId="11" fillId="0" borderId="0" xfId="0" applyFont="1" applyFill="1"/>
    <xf numFmtId="0" fontId="12" fillId="2" borderId="0" xfId="0" applyFont="1" applyFill="1"/>
    <xf numFmtId="3" fontId="12" fillId="0" borderId="1" xfId="0" applyNumberFormat="1" applyFont="1" applyBorder="1"/>
    <xf numFmtId="0" fontId="12" fillId="0" borderId="1" xfId="0" applyFont="1" applyBorder="1" applyAlignment="1">
      <alignment horizontal="center"/>
    </xf>
    <xf numFmtId="0" fontId="11" fillId="0" borderId="0" xfId="2" applyFont="1" applyBorder="1" applyAlignment="1">
      <alignment horizontal="right"/>
    </xf>
    <xf numFmtId="0" fontId="11" fillId="0" borderId="0" xfId="2" applyFont="1" applyFill="1" applyBorder="1"/>
    <xf numFmtId="0" fontId="17" fillId="0" borderId="0" xfId="0" applyFont="1" applyBorder="1"/>
    <xf numFmtId="0" fontId="11" fillId="0" borderId="0" xfId="2" applyFont="1" applyBorder="1" applyAlignment="1">
      <alignment horizontal="left"/>
    </xf>
    <xf numFmtId="0" fontId="12" fillId="0" borderId="0" xfId="2" applyFont="1" applyFill="1" applyBorder="1"/>
    <xf numFmtId="0" fontId="18" fillId="0" borderId="0" xfId="0" applyFont="1" applyBorder="1"/>
    <xf numFmtId="0" fontId="11" fillId="0" borderId="0" xfId="2" applyFont="1" applyAlignment="1">
      <alignment horizontal="right"/>
    </xf>
    <xf numFmtId="0" fontId="11" fillId="0" borderId="0" xfId="2" applyFont="1" applyFill="1"/>
    <xf numFmtId="0" fontId="19" fillId="0" borderId="0" xfId="2" applyFont="1" applyBorder="1" applyAlignment="1">
      <alignment horizontal="right"/>
    </xf>
    <xf numFmtId="0" fontId="19" fillId="0" borderId="0" xfId="2" applyFont="1" applyBorder="1"/>
    <xf numFmtId="0" fontId="19" fillId="0" borderId="0" xfId="0" applyFont="1" applyBorder="1"/>
    <xf numFmtId="0" fontId="19" fillId="0" borderId="0" xfId="2" applyFont="1" applyFill="1" applyBorder="1"/>
    <xf numFmtId="0" fontId="16" fillId="0" borderId="0" xfId="0" applyFont="1" applyBorder="1"/>
    <xf numFmtId="0" fontId="20" fillId="0" borderId="0" xfId="2" applyFont="1" applyBorder="1" applyAlignment="1">
      <alignment horizontal="right"/>
    </xf>
    <xf numFmtId="0" fontId="20" fillId="0" borderId="0" xfId="2" applyFont="1" applyBorder="1"/>
    <xf numFmtId="0" fontId="15" fillId="0" borderId="0" xfId="0" applyFont="1" applyFill="1"/>
    <xf numFmtId="0" fontId="21" fillId="0" borderId="0" xfId="0" applyFont="1"/>
    <xf numFmtId="0" fontId="17" fillId="0" borderId="0" xfId="0" applyFont="1"/>
    <xf numFmtId="0" fontId="12" fillId="0" borderId="5" xfId="2" applyFont="1" applyBorder="1"/>
    <xf numFmtId="0" fontId="12" fillId="0" borderId="6" xfId="2" applyFont="1" applyBorder="1"/>
    <xf numFmtId="0" fontId="12" fillId="0" borderId="1" xfId="2" applyFont="1" applyFill="1" applyBorder="1"/>
    <xf numFmtId="0" fontId="17" fillId="0" borderId="1" xfId="0" applyFont="1" applyBorder="1"/>
    <xf numFmtId="0" fontId="17" fillId="0" borderId="1" xfId="0" applyFont="1" applyFill="1" applyBorder="1"/>
    <xf numFmtId="0" fontId="12" fillId="0" borderId="1" xfId="2" applyFont="1" applyBorder="1" applyAlignment="1">
      <alignment horizontal="right"/>
    </xf>
    <xf numFmtId="0" fontId="11" fillId="0" borderId="7" xfId="2" applyFont="1" applyBorder="1" applyAlignment="1">
      <alignment horizontal="right"/>
    </xf>
    <xf numFmtId="0" fontId="11" fillId="0" borderId="7" xfId="2" applyFont="1" applyFill="1" applyBorder="1"/>
    <xf numFmtId="0" fontId="17" fillId="0" borderId="0" xfId="0" applyFont="1" applyFill="1" applyBorder="1"/>
    <xf numFmtId="0" fontId="11" fillId="3" borderId="1" xfId="0" applyFont="1" applyFill="1" applyBorder="1"/>
    <xf numFmtId="0" fontId="8" fillId="3" borderId="0" xfId="0" applyFont="1" applyFill="1"/>
    <xf numFmtId="0" fontId="0" fillId="3" borderId="0" xfId="0" applyFill="1"/>
    <xf numFmtId="0" fontId="11" fillId="0" borderId="0" xfId="0" applyFont="1" applyFill="1" applyBorder="1"/>
    <xf numFmtId="0" fontId="11" fillId="0" borderId="4" xfId="4" applyNumberFormat="1" applyFont="1" applyBorder="1" applyAlignment="1">
      <alignment horizontal="center"/>
    </xf>
    <xf numFmtId="0" fontId="11" fillId="3" borderId="1" xfId="2" applyFont="1" applyFill="1" applyBorder="1"/>
    <xf numFmtId="0" fontId="4" fillId="3" borderId="0" xfId="2" applyFont="1" applyFill="1" applyAlignment="1">
      <alignment horizontal="right"/>
    </xf>
    <xf numFmtId="0" fontId="0" fillId="4" borderId="0" xfId="0" applyFill="1"/>
    <xf numFmtId="0" fontId="11" fillId="4" borderId="1" xfId="0" applyFont="1" applyFill="1" applyBorder="1"/>
    <xf numFmtId="0" fontId="11" fillId="0" borderId="10" xfId="0" applyFont="1" applyBorder="1" applyAlignment="1">
      <alignment horizontal="left"/>
    </xf>
    <xf numFmtId="0" fontId="11" fillId="0" borderId="4" xfId="0" applyFont="1" applyBorder="1"/>
    <xf numFmtId="0" fontId="11" fillId="0" borderId="11" xfId="0" applyFont="1" applyBorder="1" applyAlignment="1">
      <alignment horizontal="left"/>
    </xf>
    <xf numFmtId="3" fontId="11" fillId="0" borderId="11" xfId="0" applyNumberFormat="1" applyFont="1" applyBorder="1" applyAlignment="1">
      <alignment horizontal="left"/>
    </xf>
    <xf numFmtId="0" fontId="11" fillId="0" borderId="11" xfId="0" applyFont="1" applyBorder="1"/>
    <xf numFmtId="0" fontId="11" fillId="0" borderId="12" xfId="0" applyFont="1" applyBorder="1"/>
    <xf numFmtId="0" fontId="11" fillId="0" borderId="13" xfId="0" applyFont="1" applyBorder="1"/>
    <xf numFmtId="0" fontId="12" fillId="0" borderId="13" xfId="0" applyFont="1" applyBorder="1" applyAlignment="1">
      <alignment horizontal="center"/>
    </xf>
    <xf numFmtId="0" fontId="22" fillId="0" borderId="0" xfId="0" applyFont="1"/>
    <xf numFmtId="0" fontId="23" fillId="0" borderId="0" xfId="0" applyFont="1"/>
    <xf numFmtId="0" fontId="11" fillId="3" borderId="0" xfId="0" applyFont="1" applyFill="1"/>
    <xf numFmtId="0" fontId="4" fillId="3" borderId="0" xfId="0" applyFont="1" applyFill="1"/>
    <xf numFmtId="3" fontId="0" fillId="3" borderId="0" xfId="0" applyNumberFormat="1" applyFill="1"/>
    <xf numFmtId="0" fontId="11" fillId="3" borderId="1" xfId="0" applyFont="1" applyFill="1" applyBorder="1" applyAlignment="1">
      <alignment textRotation="45"/>
    </xf>
    <xf numFmtId="0" fontId="12" fillId="0" borderId="0" xfId="0" applyFont="1" applyFill="1"/>
    <xf numFmtId="0" fontId="3" fillId="3" borderId="14" xfId="0" applyFont="1" applyFill="1" applyBorder="1"/>
    <xf numFmtId="0" fontId="0" fillId="0" borderId="0" xfId="0" applyFill="1"/>
    <xf numFmtId="0" fontId="10" fillId="0" borderId="0" xfId="0" applyFont="1" applyFill="1"/>
    <xf numFmtId="3" fontId="11" fillId="3" borderId="1" xfId="0" applyNumberFormat="1" applyFont="1" applyFill="1" applyBorder="1" applyAlignment="1">
      <alignment horizontal="right"/>
    </xf>
    <xf numFmtId="0" fontId="5" fillId="3" borderId="0" xfId="0" applyFont="1" applyFill="1"/>
    <xf numFmtId="0" fontId="4" fillId="0" borderId="0" xfId="0" applyFont="1" applyFill="1"/>
    <xf numFmtId="0" fontId="11" fillId="0" borderId="1" xfId="0" applyFont="1" applyBorder="1" applyAlignment="1">
      <alignment horizontal="center"/>
    </xf>
    <xf numFmtId="0" fontId="4" fillId="6" borderId="0" xfId="0" applyFont="1" applyFill="1"/>
    <xf numFmtId="0" fontId="22" fillId="6" borderId="1" xfId="0" applyFont="1" applyFill="1" applyBorder="1"/>
    <xf numFmtId="3" fontId="11" fillId="3" borderId="0" xfId="0" applyNumberFormat="1" applyFont="1" applyFill="1"/>
    <xf numFmtId="0" fontId="11" fillId="5" borderId="0" xfId="0" applyFont="1" applyFill="1"/>
    <xf numFmtId="0" fontId="22" fillId="3" borderId="0" xfId="0" applyFont="1" applyFill="1"/>
    <xf numFmtId="1" fontId="11" fillId="0" borderId="3" xfId="3" applyNumberFormat="1" applyFont="1" applyBorder="1"/>
    <xf numFmtId="1" fontId="11" fillId="0" borderId="2" xfId="3" applyNumberFormat="1" applyFont="1" applyBorder="1"/>
    <xf numFmtId="1" fontId="11" fillId="0" borderId="1" xfId="0" applyNumberFormat="1" applyFont="1" applyBorder="1"/>
    <xf numFmtId="0" fontId="19" fillId="0" borderId="1" xfId="2" applyFont="1" applyBorder="1" applyAlignment="1">
      <alignment horizontal="right"/>
    </xf>
    <xf numFmtId="0" fontId="19" fillId="0" borderId="1" xfId="2" applyFont="1" applyBorder="1"/>
    <xf numFmtId="0" fontId="25" fillId="0" borderId="1" xfId="2" applyFont="1" applyFill="1" applyBorder="1"/>
    <xf numFmtId="0" fontId="16" fillId="0" borderId="1" xfId="0" applyFont="1" applyBorder="1"/>
    <xf numFmtId="0" fontId="22" fillId="0" borderId="8" xfId="0" applyFont="1" applyBorder="1"/>
    <xf numFmtId="0" fontId="22" fillId="0" borderId="9" xfId="0" applyFont="1" applyBorder="1"/>
    <xf numFmtId="0" fontId="11" fillId="0" borderId="15" xfId="0" applyFont="1" applyBorder="1"/>
    <xf numFmtId="0" fontId="11" fillId="0" borderId="7" xfId="0" applyFont="1" applyBorder="1"/>
    <xf numFmtId="0" fontId="12" fillId="0" borderId="0" xfId="0" applyFont="1" applyFill="1" applyBorder="1"/>
    <xf numFmtId="0" fontId="12" fillId="0" borderId="4" xfId="0" applyFont="1" applyBorder="1" applyAlignment="1">
      <alignment horizontal="center"/>
    </xf>
    <xf numFmtId="0" fontId="22" fillId="0" borderId="1" xfId="0" applyFont="1" applyBorder="1"/>
    <xf numFmtId="0" fontId="11" fillId="0" borderId="1" xfId="5" applyFont="1" applyBorder="1"/>
    <xf numFmtId="0" fontId="11" fillId="3" borderId="1" xfId="5" applyFont="1" applyFill="1" applyBorder="1"/>
  </cellXfs>
  <cellStyles count="6">
    <cellStyle name="Komma" xfId="3" builtinId="3"/>
    <cellStyle name="Standaard" xfId="0" builtinId="0"/>
    <cellStyle name="Standaard 2" xfId="2" xr:uid="{00000000-0005-0000-0000-000002000000}"/>
    <cellStyle name="Standaard 3" xfId="4" xr:uid="{00000000-0005-0000-0000-000003000000}"/>
    <cellStyle name="Standaard 4" xfId="5" xr:uid="{00000000-0005-0000-0000-000033000000}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40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4"/>
  <sheetViews>
    <sheetView topLeftCell="A37" zoomScaleNormal="100" workbookViewId="0">
      <selection activeCell="D62" sqref="D62"/>
    </sheetView>
  </sheetViews>
  <sheetFormatPr defaultRowHeight="12.75" x14ac:dyDescent="0.2"/>
  <cols>
    <col min="1" max="1" width="12.28515625" bestFit="1" customWidth="1"/>
    <col min="2" max="2" width="28.7109375" bestFit="1" customWidth="1"/>
    <col min="3" max="3" width="13.42578125" bestFit="1" customWidth="1"/>
    <col min="4" max="4" width="12.28515625" bestFit="1" customWidth="1"/>
    <col min="5" max="5" width="13.5703125" bestFit="1" customWidth="1"/>
    <col min="8" max="8" width="33.85546875" bestFit="1" customWidth="1"/>
  </cols>
  <sheetData>
    <row r="1" spans="1:9" x14ac:dyDescent="0.2">
      <c r="A1" s="3" t="s">
        <v>384</v>
      </c>
    </row>
    <row r="2" spans="1:9" ht="18" x14ac:dyDescent="0.25">
      <c r="A2" s="18" t="s">
        <v>0</v>
      </c>
      <c r="B2" s="18" t="s">
        <v>2</v>
      </c>
      <c r="C2" s="18" t="s">
        <v>3</v>
      </c>
      <c r="D2" s="18" t="s">
        <v>1</v>
      </c>
      <c r="E2" s="18" t="s">
        <v>377</v>
      </c>
      <c r="F2" s="18"/>
      <c r="G2" s="17"/>
      <c r="H2" s="18" t="s">
        <v>182</v>
      </c>
      <c r="I2" s="18"/>
    </row>
    <row r="3" spans="1:9" ht="18" x14ac:dyDescent="0.25">
      <c r="A3" s="18"/>
      <c r="B3" s="18"/>
      <c r="C3" s="18"/>
      <c r="D3" s="18"/>
      <c r="E3" s="18"/>
      <c r="F3" s="18"/>
      <c r="G3" s="17"/>
      <c r="H3" s="18"/>
      <c r="I3" s="18"/>
    </row>
    <row r="4" spans="1:9" ht="18" x14ac:dyDescent="0.25">
      <c r="A4" s="19" t="s">
        <v>7</v>
      </c>
      <c r="B4" s="18" t="s">
        <v>8</v>
      </c>
      <c r="C4" s="18" t="s">
        <v>67</v>
      </c>
      <c r="D4" s="18">
        <v>17</v>
      </c>
      <c r="E4" s="18">
        <v>200</v>
      </c>
      <c r="F4" s="18"/>
      <c r="G4" s="17"/>
      <c r="H4" s="18" t="s">
        <v>183</v>
      </c>
      <c r="I4" s="18">
        <v>412</v>
      </c>
    </row>
    <row r="5" spans="1:9" ht="18" x14ac:dyDescent="0.25">
      <c r="A5" s="19" t="s">
        <v>9</v>
      </c>
      <c r="B5" s="18" t="s">
        <v>36</v>
      </c>
      <c r="C5" s="18" t="s">
        <v>67</v>
      </c>
      <c r="D5" s="18">
        <v>17</v>
      </c>
      <c r="E5" s="18">
        <v>200</v>
      </c>
      <c r="F5" s="18"/>
      <c r="G5" s="17"/>
      <c r="H5" s="18" t="s">
        <v>179</v>
      </c>
      <c r="I5" s="18">
        <v>412</v>
      </c>
    </row>
    <row r="6" spans="1:9" ht="18" x14ac:dyDescent="0.25">
      <c r="A6" s="19" t="s">
        <v>10</v>
      </c>
      <c r="B6" s="18" t="s">
        <v>37</v>
      </c>
      <c r="C6" s="18" t="s">
        <v>551</v>
      </c>
      <c r="D6" s="18">
        <v>2</v>
      </c>
      <c r="E6" s="18">
        <v>200</v>
      </c>
      <c r="F6" s="18"/>
      <c r="G6" s="17"/>
      <c r="H6" s="18" t="s">
        <v>174</v>
      </c>
      <c r="I6" s="18">
        <v>261</v>
      </c>
    </row>
    <row r="7" spans="1:9" ht="18" x14ac:dyDescent="0.25">
      <c r="A7" s="19" t="s">
        <v>11</v>
      </c>
      <c r="B7" s="18" t="s">
        <v>42</v>
      </c>
      <c r="C7" s="18" t="s">
        <v>67</v>
      </c>
      <c r="D7" s="18">
        <v>12</v>
      </c>
      <c r="E7" s="18">
        <v>200</v>
      </c>
      <c r="F7" s="18"/>
      <c r="G7" s="17"/>
      <c r="H7" s="17"/>
      <c r="I7" s="17"/>
    </row>
    <row r="8" spans="1:9" ht="18" x14ac:dyDescent="0.25">
      <c r="A8" s="19" t="s">
        <v>12</v>
      </c>
      <c r="B8" s="18" t="s">
        <v>37</v>
      </c>
      <c r="C8" s="18" t="s">
        <v>551</v>
      </c>
      <c r="D8" s="18">
        <v>5</v>
      </c>
      <c r="E8" s="18">
        <v>200</v>
      </c>
      <c r="F8" s="18"/>
      <c r="G8" s="17"/>
      <c r="H8" s="17"/>
      <c r="I8" s="17"/>
    </row>
    <row r="9" spans="1:9" ht="18" x14ac:dyDescent="0.25">
      <c r="A9" s="19" t="s">
        <v>13</v>
      </c>
      <c r="B9" s="18" t="s">
        <v>35</v>
      </c>
      <c r="C9" s="18" t="s">
        <v>67</v>
      </c>
      <c r="D9" s="18">
        <v>8</v>
      </c>
      <c r="E9" s="18">
        <v>200</v>
      </c>
      <c r="F9" s="18"/>
      <c r="G9" s="17"/>
      <c r="H9" s="17"/>
      <c r="I9" s="17"/>
    </row>
    <row r="10" spans="1:9" ht="18" x14ac:dyDescent="0.25">
      <c r="A10" s="19" t="s">
        <v>14</v>
      </c>
      <c r="B10" s="18" t="s">
        <v>74</v>
      </c>
      <c r="C10" s="18" t="s">
        <v>67</v>
      </c>
      <c r="D10" s="18">
        <v>10</v>
      </c>
      <c r="E10" s="18">
        <v>200</v>
      </c>
      <c r="F10" s="18"/>
      <c r="G10" s="17"/>
      <c r="H10" s="17"/>
      <c r="I10" s="17"/>
    </row>
    <row r="11" spans="1:9" ht="18" x14ac:dyDescent="0.25">
      <c r="A11" s="19" t="s">
        <v>15</v>
      </c>
      <c r="B11" s="18" t="s">
        <v>38</v>
      </c>
      <c r="C11" s="18" t="s">
        <v>67</v>
      </c>
      <c r="D11" s="18">
        <v>60</v>
      </c>
      <c r="E11" s="18">
        <v>200</v>
      </c>
      <c r="F11" s="18"/>
      <c r="G11" s="17"/>
      <c r="H11" s="17"/>
      <c r="I11" s="17"/>
    </row>
    <row r="12" spans="1:9" ht="18" x14ac:dyDescent="0.25">
      <c r="A12" s="19" t="s">
        <v>16</v>
      </c>
      <c r="B12" s="18" t="s">
        <v>38</v>
      </c>
      <c r="C12" s="18" t="s">
        <v>67</v>
      </c>
      <c r="D12" s="18">
        <v>60</v>
      </c>
      <c r="E12" s="18">
        <v>200</v>
      </c>
      <c r="F12" s="81" t="s">
        <v>320</v>
      </c>
      <c r="G12" s="17"/>
      <c r="H12" s="17"/>
      <c r="I12" s="17"/>
    </row>
    <row r="13" spans="1:9" ht="18" x14ac:dyDescent="0.25">
      <c r="A13" s="19" t="s">
        <v>17</v>
      </c>
      <c r="B13" s="18" t="s">
        <v>4</v>
      </c>
      <c r="C13" s="18" t="s">
        <v>5</v>
      </c>
      <c r="D13" s="18">
        <v>10</v>
      </c>
      <c r="E13" s="18">
        <v>200</v>
      </c>
      <c r="F13" s="81" t="s">
        <v>320</v>
      </c>
      <c r="G13" s="17"/>
      <c r="H13" s="17"/>
      <c r="I13" s="17"/>
    </row>
    <row r="14" spans="1:9" ht="15" customHeight="1" x14ac:dyDescent="0.25">
      <c r="A14" s="19" t="s">
        <v>18</v>
      </c>
      <c r="B14" s="18" t="s">
        <v>38</v>
      </c>
      <c r="C14" s="18" t="s">
        <v>67</v>
      </c>
      <c r="D14" s="18">
        <v>60</v>
      </c>
      <c r="E14" s="18">
        <v>200</v>
      </c>
      <c r="F14" s="18"/>
      <c r="G14" s="17"/>
      <c r="H14" s="17"/>
      <c r="I14" s="17"/>
    </row>
    <row r="15" spans="1:9" ht="18" x14ac:dyDescent="0.25">
      <c r="A15" s="19" t="s">
        <v>19</v>
      </c>
      <c r="B15" s="18" t="s">
        <v>39</v>
      </c>
      <c r="C15" s="18"/>
      <c r="D15" s="18" t="s">
        <v>43</v>
      </c>
      <c r="E15" s="18"/>
      <c r="F15" s="18"/>
      <c r="G15" s="17"/>
      <c r="H15" s="17"/>
      <c r="I15" s="17"/>
    </row>
    <row r="16" spans="1:9" ht="18" x14ac:dyDescent="0.25">
      <c r="A16" s="19" t="s">
        <v>20</v>
      </c>
      <c r="B16" s="18" t="s">
        <v>39</v>
      </c>
      <c r="C16" s="18"/>
      <c r="D16" s="18" t="s">
        <v>43</v>
      </c>
      <c r="E16" s="18"/>
      <c r="F16" s="18"/>
      <c r="G16" s="17"/>
      <c r="H16" s="17"/>
      <c r="I16" s="17"/>
    </row>
    <row r="17" spans="1:9" ht="18" x14ac:dyDescent="0.25">
      <c r="A17" s="19" t="s">
        <v>21</v>
      </c>
      <c r="B17" s="18" t="s">
        <v>40</v>
      </c>
      <c r="C17" s="18"/>
      <c r="D17" s="18"/>
      <c r="E17" s="18">
        <v>200</v>
      </c>
      <c r="F17" s="18"/>
      <c r="G17" s="17"/>
      <c r="H17" s="17"/>
      <c r="I17" s="17"/>
    </row>
    <row r="18" spans="1:9" ht="18" x14ac:dyDescent="0.25">
      <c r="A18" s="19" t="s">
        <v>22</v>
      </c>
      <c r="B18" s="18" t="s">
        <v>75</v>
      </c>
      <c r="C18" s="18" t="s">
        <v>113</v>
      </c>
      <c r="D18" s="18">
        <v>41</v>
      </c>
      <c r="E18" s="18">
        <v>200</v>
      </c>
      <c r="F18" s="18"/>
      <c r="G18" s="17"/>
      <c r="H18" s="17"/>
      <c r="I18" s="17"/>
    </row>
    <row r="19" spans="1:9" ht="18" x14ac:dyDescent="0.25">
      <c r="A19" s="19" t="s">
        <v>23</v>
      </c>
      <c r="B19" s="18" t="s">
        <v>76</v>
      </c>
      <c r="C19" s="18" t="s">
        <v>67</v>
      </c>
      <c r="D19" s="18">
        <v>32</v>
      </c>
      <c r="E19" s="18">
        <v>200</v>
      </c>
      <c r="F19" s="18"/>
      <c r="G19" s="17"/>
      <c r="H19" s="17"/>
      <c r="I19" s="17"/>
    </row>
    <row r="20" spans="1:9" ht="18" x14ac:dyDescent="0.25">
      <c r="A20" s="19" t="s">
        <v>24</v>
      </c>
      <c r="B20" s="18" t="s">
        <v>39</v>
      </c>
      <c r="C20" s="18"/>
      <c r="D20" s="18" t="s">
        <v>43</v>
      </c>
      <c r="E20" s="18"/>
      <c r="F20" s="18"/>
      <c r="G20" s="17"/>
      <c r="H20" s="17"/>
      <c r="I20" s="17"/>
    </row>
    <row r="21" spans="1:9" ht="18" x14ac:dyDescent="0.25">
      <c r="A21" s="19" t="s">
        <v>25</v>
      </c>
      <c r="B21" s="18" t="s">
        <v>77</v>
      </c>
      <c r="C21" s="18"/>
      <c r="D21" s="18" t="s">
        <v>43</v>
      </c>
      <c r="E21" s="18"/>
      <c r="F21" s="18"/>
      <c r="G21" s="17"/>
      <c r="H21" s="17"/>
      <c r="I21" s="17"/>
    </row>
    <row r="22" spans="1:9" ht="18" x14ac:dyDescent="0.25">
      <c r="A22" s="19" t="s">
        <v>26</v>
      </c>
      <c r="B22" s="18" t="s">
        <v>37</v>
      </c>
      <c r="C22" s="18" t="s">
        <v>551</v>
      </c>
      <c r="D22" s="18">
        <v>7</v>
      </c>
      <c r="E22" s="18">
        <v>200</v>
      </c>
      <c r="F22" s="18"/>
      <c r="G22" s="17"/>
      <c r="H22" s="17"/>
      <c r="I22" s="17"/>
    </row>
    <row r="23" spans="1:9" ht="18" x14ac:dyDescent="0.25">
      <c r="A23" s="19" t="s">
        <v>27</v>
      </c>
      <c r="B23" s="18" t="s">
        <v>4</v>
      </c>
      <c r="C23" s="18" t="s">
        <v>5</v>
      </c>
      <c r="D23" s="18">
        <v>2</v>
      </c>
      <c r="E23" s="18">
        <v>200</v>
      </c>
      <c r="F23" s="18"/>
      <c r="G23" s="17"/>
      <c r="H23" s="17"/>
      <c r="I23" s="17"/>
    </row>
    <row r="24" spans="1:9" ht="18" x14ac:dyDescent="0.25">
      <c r="A24" s="19" t="s">
        <v>28</v>
      </c>
      <c r="B24" s="18" t="s">
        <v>6</v>
      </c>
      <c r="C24" s="18" t="s">
        <v>5</v>
      </c>
      <c r="D24" s="18">
        <v>4</v>
      </c>
      <c r="E24" s="18">
        <v>200</v>
      </c>
      <c r="F24" s="18"/>
      <c r="G24" s="17"/>
      <c r="H24" s="17"/>
      <c r="I24" s="17"/>
    </row>
    <row r="25" spans="1:9" ht="18" x14ac:dyDescent="0.25">
      <c r="A25" s="19" t="s">
        <v>29</v>
      </c>
      <c r="B25" s="18" t="s">
        <v>35</v>
      </c>
      <c r="C25" s="18" t="s">
        <v>68</v>
      </c>
      <c r="D25" s="18">
        <v>15</v>
      </c>
      <c r="E25" s="18">
        <v>200</v>
      </c>
      <c r="F25" s="18"/>
      <c r="G25" s="17"/>
      <c r="H25" s="17"/>
      <c r="I25" s="17"/>
    </row>
    <row r="26" spans="1:9" ht="18" x14ac:dyDescent="0.25">
      <c r="A26" s="19" t="s">
        <v>30</v>
      </c>
      <c r="B26" s="18" t="s">
        <v>35</v>
      </c>
      <c r="C26" s="18" t="s">
        <v>67</v>
      </c>
      <c r="D26" s="18">
        <v>15</v>
      </c>
      <c r="E26" s="18">
        <v>200</v>
      </c>
      <c r="F26" s="18"/>
      <c r="G26" s="17"/>
      <c r="H26" s="17"/>
      <c r="I26" s="17"/>
    </row>
    <row r="27" spans="1:9" ht="18" x14ac:dyDescent="0.25">
      <c r="A27" s="19" t="s">
        <v>31</v>
      </c>
      <c r="B27" s="18" t="s">
        <v>35</v>
      </c>
      <c r="C27" s="18" t="s">
        <v>68</v>
      </c>
      <c r="D27" s="18">
        <v>23</v>
      </c>
      <c r="E27" s="18">
        <v>200</v>
      </c>
      <c r="F27" s="18"/>
      <c r="G27" s="17"/>
      <c r="H27" s="17"/>
      <c r="I27" s="17"/>
    </row>
    <row r="28" spans="1:9" ht="18" x14ac:dyDescent="0.25">
      <c r="A28" s="19" t="s">
        <v>32</v>
      </c>
      <c r="B28" s="18" t="s">
        <v>36</v>
      </c>
      <c r="C28" s="18" t="s">
        <v>67</v>
      </c>
      <c r="D28" s="18">
        <v>41</v>
      </c>
      <c r="E28" s="18">
        <v>200</v>
      </c>
      <c r="F28" s="18"/>
      <c r="G28" s="17"/>
      <c r="H28" s="17"/>
      <c r="I28" s="17"/>
    </row>
    <row r="29" spans="1:9" ht="18" x14ac:dyDescent="0.25">
      <c r="A29" s="19" t="s">
        <v>33</v>
      </c>
      <c r="B29" s="18" t="s">
        <v>65</v>
      </c>
      <c r="C29" s="18" t="s">
        <v>67</v>
      </c>
      <c r="D29" s="18">
        <v>100</v>
      </c>
      <c r="E29" s="18">
        <v>200</v>
      </c>
      <c r="F29" s="18"/>
      <c r="G29" s="17"/>
      <c r="H29" s="17"/>
      <c r="I29" s="17"/>
    </row>
    <row r="30" spans="1:9" ht="18" x14ac:dyDescent="0.25">
      <c r="A30" s="19" t="s">
        <v>34</v>
      </c>
      <c r="B30" s="18" t="s">
        <v>78</v>
      </c>
      <c r="C30" s="18" t="s">
        <v>67</v>
      </c>
      <c r="D30" s="18">
        <v>10</v>
      </c>
      <c r="E30" s="18">
        <v>200</v>
      </c>
      <c r="F30" s="18"/>
      <c r="G30" s="17"/>
      <c r="H30" s="17"/>
      <c r="I30" s="17"/>
    </row>
    <row r="31" spans="1:9" ht="18" x14ac:dyDescent="0.25">
      <c r="A31" s="19" t="s">
        <v>44</v>
      </c>
      <c r="B31" s="18" t="s">
        <v>36</v>
      </c>
      <c r="C31" s="18" t="s">
        <v>67</v>
      </c>
      <c r="D31" s="18">
        <v>52</v>
      </c>
      <c r="E31" s="18">
        <v>200</v>
      </c>
      <c r="F31" s="18"/>
      <c r="G31" s="17"/>
      <c r="H31" s="17"/>
      <c r="I31" s="17"/>
    </row>
    <row r="32" spans="1:9" ht="18" x14ac:dyDescent="0.25">
      <c r="A32" s="19" t="s">
        <v>45</v>
      </c>
      <c r="B32" s="18" t="s">
        <v>42</v>
      </c>
      <c r="C32" s="18" t="s">
        <v>67</v>
      </c>
      <c r="D32" s="18">
        <v>14</v>
      </c>
      <c r="E32" s="18">
        <v>200</v>
      </c>
      <c r="F32" s="18"/>
      <c r="G32" s="17"/>
      <c r="H32" s="17"/>
      <c r="I32" s="17"/>
    </row>
    <row r="33" spans="1:9" ht="18" x14ac:dyDescent="0.25">
      <c r="A33" s="19" t="s">
        <v>46</v>
      </c>
      <c r="B33" s="18" t="s">
        <v>4</v>
      </c>
      <c r="C33" s="18"/>
      <c r="D33" s="18" t="s">
        <v>43</v>
      </c>
      <c r="E33" s="18"/>
      <c r="F33" s="18"/>
      <c r="G33" s="17"/>
      <c r="H33" s="17"/>
      <c r="I33" s="17"/>
    </row>
    <row r="34" spans="1:9" ht="18" x14ac:dyDescent="0.25">
      <c r="A34" s="19" t="s">
        <v>47</v>
      </c>
      <c r="B34" s="18" t="s">
        <v>42</v>
      </c>
      <c r="C34" s="18"/>
      <c r="D34" s="18" t="s">
        <v>43</v>
      </c>
      <c r="E34" s="18"/>
      <c r="F34" s="18"/>
      <c r="G34" s="17"/>
      <c r="H34" s="17"/>
      <c r="I34" s="17"/>
    </row>
    <row r="35" spans="1:9" ht="18" x14ac:dyDescent="0.25">
      <c r="A35" s="19" t="s">
        <v>48</v>
      </c>
      <c r="B35" s="18" t="s">
        <v>41</v>
      </c>
      <c r="C35" s="18"/>
      <c r="D35" s="18" t="s">
        <v>43</v>
      </c>
      <c r="E35" s="18"/>
      <c r="F35" s="18"/>
      <c r="G35" s="17"/>
      <c r="H35" s="17"/>
      <c r="I35" s="17"/>
    </row>
    <row r="36" spans="1:9" ht="18" x14ac:dyDescent="0.25">
      <c r="A36" s="19" t="s">
        <v>49</v>
      </c>
      <c r="B36" s="18" t="s">
        <v>39</v>
      </c>
      <c r="C36" s="18"/>
      <c r="D36" s="18" t="s">
        <v>43</v>
      </c>
      <c r="E36" s="18"/>
      <c r="F36" s="18"/>
      <c r="G36" s="17"/>
      <c r="H36" s="17"/>
      <c r="I36" s="17"/>
    </row>
    <row r="37" spans="1:9" ht="18" x14ac:dyDescent="0.25">
      <c r="A37" s="19" t="s">
        <v>50</v>
      </c>
      <c r="B37" s="18" t="s">
        <v>80</v>
      </c>
      <c r="C37" s="18"/>
      <c r="D37" s="18" t="s">
        <v>43</v>
      </c>
      <c r="E37" s="18"/>
      <c r="F37" s="18"/>
      <c r="G37" s="17"/>
      <c r="H37" s="17"/>
      <c r="I37" s="17"/>
    </row>
    <row r="38" spans="1:9" ht="18" x14ac:dyDescent="0.25">
      <c r="A38" s="19" t="s">
        <v>51</v>
      </c>
      <c r="B38" s="18" t="s">
        <v>81</v>
      </c>
      <c r="C38" s="18"/>
      <c r="D38" s="18" t="s">
        <v>43</v>
      </c>
      <c r="E38" s="18"/>
      <c r="F38" s="18"/>
      <c r="G38" s="17"/>
      <c r="H38" s="17"/>
      <c r="I38" s="17"/>
    </row>
    <row r="39" spans="1:9" ht="18" x14ac:dyDescent="0.25">
      <c r="A39" s="19" t="s">
        <v>52</v>
      </c>
      <c r="B39" s="18" t="s">
        <v>79</v>
      </c>
      <c r="C39" s="18"/>
      <c r="D39" s="18" t="s">
        <v>43</v>
      </c>
      <c r="E39" s="18"/>
      <c r="F39" s="18"/>
      <c r="G39" s="17"/>
      <c r="H39" s="17"/>
      <c r="I39" s="17"/>
    </row>
    <row r="40" spans="1:9" ht="18" x14ac:dyDescent="0.25">
      <c r="A40" s="19" t="s">
        <v>53</v>
      </c>
      <c r="B40" s="18" t="s">
        <v>271</v>
      </c>
      <c r="C40" s="18"/>
      <c r="D40" s="18" t="s">
        <v>43</v>
      </c>
      <c r="E40" s="18"/>
      <c r="F40" s="18"/>
      <c r="G40" s="17"/>
      <c r="H40" s="17"/>
      <c r="I40" s="17"/>
    </row>
    <row r="41" spans="1:9" ht="18" x14ac:dyDescent="0.25">
      <c r="A41" s="19" t="s">
        <v>71</v>
      </c>
      <c r="B41" s="18" t="s">
        <v>38</v>
      </c>
      <c r="C41" s="18"/>
      <c r="D41" s="18" t="s">
        <v>43</v>
      </c>
      <c r="E41" s="18"/>
      <c r="F41" s="18"/>
      <c r="G41" s="17"/>
      <c r="H41" s="17"/>
      <c r="I41" s="17"/>
    </row>
    <row r="42" spans="1:9" ht="18" x14ac:dyDescent="0.25">
      <c r="A42" s="19" t="s">
        <v>72</v>
      </c>
      <c r="B42" s="18" t="s">
        <v>4</v>
      </c>
      <c r="C42" s="18"/>
      <c r="D42" s="18" t="s">
        <v>43</v>
      </c>
      <c r="E42" s="18"/>
      <c r="F42" s="18"/>
      <c r="G42" s="17"/>
      <c r="H42" s="17"/>
      <c r="I42" s="17"/>
    </row>
    <row r="43" spans="1:9" ht="18" x14ac:dyDescent="0.25">
      <c r="A43" s="19" t="s">
        <v>73</v>
      </c>
      <c r="B43" s="18" t="s">
        <v>38</v>
      </c>
      <c r="C43" s="18" t="s">
        <v>67</v>
      </c>
      <c r="D43" s="18">
        <v>56</v>
      </c>
      <c r="E43" s="18">
        <v>200</v>
      </c>
      <c r="F43" s="18"/>
      <c r="G43" s="17"/>
      <c r="H43" s="17"/>
      <c r="I43" s="17"/>
    </row>
    <row r="44" spans="1:9" ht="18" x14ac:dyDescent="0.25">
      <c r="A44" s="19" t="s">
        <v>82</v>
      </c>
      <c r="B44" s="18" t="s">
        <v>4</v>
      </c>
      <c r="C44" s="18" t="s">
        <v>5</v>
      </c>
      <c r="D44" s="18">
        <v>6</v>
      </c>
      <c r="E44" s="18">
        <v>200</v>
      </c>
      <c r="F44" s="18"/>
      <c r="G44" s="17"/>
      <c r="H44" s="17"/>
      <c r="I44" s="17"/>
    </row>
    <row r="45" spans="1:9" ht="18" x14ac:dyDescent="0.25">
      <c r="A45" s="19" t="s">
        <v>83</v>
      </c>
      <c r="B45" s="18" t="s">
        <v>38</v>
      </c>
      <c r="C45" s="18" t="s">
        <v>67</v>
      </c>
      <c r="D45" s="18">
        <v>56</v>
      </c>
      <c r="E45" s="18">
        <v>200</v>
      </c>
      <c r="F45" s="18"/>
      <c r="G45" s="17"/>
      <c r="H45" s="17"/>
      <c r="I45" s="17"/>
    </row>
    <row r="46" spans="1:9" ht="18" x14ac:dyDescent="0.25">
      <c r="A46" s="19" t="s">
        <v>84</v>
      </c>
      <c r="B46" s="18" t="s">
        <v>4</v>
      </c>
      <c r="C46" s="18" t="s">
        <v>5</v>
      </c>
      <c r="D46" s="18">
        <v>6</v>
      </c>
      <c r="E46" s="18">
        <v>200</v>
      </c>
      <c r="F46" s="18"/>
      <c r="G46" s="17"/>
      <c r="H46" s="17"/>
      <c r="I46" s="17"/>
    </row>
    <row r="47" spans="1:9" ht="18" x14ac:dyDescent="0.25">
      <c r="A47" s="19" t="s">
        <v>85</v>
      </c>
      <c r="B47" s="18" t="s">
        <v>38</v>
      </c>
      <c r="C47" s="18" t="s">
        <v>67</v>
      </c>
      <c r="D47" s="18">
        <v>56</v>
      </c>
      <c r="E47" s="18">
        <v>200</v>
      </c>
      <c r="F47" s="18"/>
      <c r="G47" s="17"/>
      <c r="H47" s="17"/>
      <c r="I47" s="17"/>
    </row>
    <row r="48" spans="1:9" ht="18" x14ac:dyDescent="0.25">
      <c r="A48" s="19" t="s">
        <v>86</v>
      </c>
      <c r="B48" s="18" t="s">
        <v>4</v>
      </c>
      <c r="C48" s="18" t="s">
        <v>5</v>
      </c>
      <c r="D48" s="18">
        <v>6</v>
      </c>
      <c r="E48" s="18">
        <v>200</v>
      </c>
      <c r="F48" s="18"/>
      <c r="G48" s="17"/>
      <c r="H48" s="17"/>
      <c r="I48" s="17"/>
    </row>
    <row r="49" spans="1:9" ht="18" x14ac:dyDescent="0.25">
      <c r="A49" s="19" t="s">
        <v>87</v>
      </c>
      <c r="B49" s="18" t="s">
        <v>70</v>
      </c>
      <c r="C49" s="18" t="s">
        <v>107</v>
      </c>
      <c r="D49" s="18">
        <v>76</v>
      </c>
      <c r="E49" s="18">
        <v>200</v>
      </c>
      <c r="F49" s="18"/>
      <c r="G49" s="17"/>
      <c r="H49" s="17"/>
      <c r="I49" s="17"/>
    </row>
    <row r="50" spans="1:9" ht="18" x14ac:dyDescent="0.25">
      <c r="A50" s="20" t="s">
        <v>54</v>
      </c>
      <c r="B50" s="18" t="s">
        <v>55</v>
      </c>
      <c r="C50" s="18" t="s">
        <v>191</v>
      </c>
      <c r="D50" s="18">
        <v>10</v>
      </c>
      <c r="E50" s="18">
        <v>200</v>
      </c>
      <c r="F50" s="18"/>
      <c r="G50" s="17"/>
      <c r="H50" s="17"/>
      <c r="I50" s="17"/>
    </row>
    <row r="51" spans="1:9" ht="18" x14ac:dyDescent="0.25">
      <c r="A51" s="20" t="s">
        <v>56</v>
      </c>
      <c r="B51" s="18" t="s">
        <v>42</v>
      </c>
      <c r="C51" s="18" t="s">
        <v>67</v>
      </c>
      <c r="D51" s="18">
        <v>7</v>
      </c>
      <c r="E51" s="18">
        <v>200</v>
      </c>
      <c r="F51" s="18"/>
      <c r="G51" s="17"/>
      <c r="H51" s="17"/>
      <c r="I51" s="17"/>
    </row>
    <row r="52" spans="1:9" ht="18" x14ac:dyDescent="0.25">
      <c r="A52" s="20" t="s">
        <v>57</v>
      </c>
      <c r="B52" s="18" t="s">
        <v>36</v>
      </c>
      <c r="C52" s="18" t="s">
        <v>67</v>
      </c>
      <c r="D52" s="18">
        <v>10</v>
      </c>
      <c r="E52" s="18">
        <v>200</v>
      </c>
      <c r="F52" s="18"/>
      <c r="G52" s="17"/>
      <c r="H52" s="17"/>
      <c r="I52" s="17"/>
    </row>
    <row r="53" spans="1:9" ht="18" x14ac:dyDescent="0.25">
      <c r="A53" s="20" t="s">
        <v>58</v>
      </c>
      <c r="B53" s="18" t="s">
        <v>38</v>
      </c>
      <c r="C53" s="18" t="s">
        <v>67</v>
      </c>
      <c r="D53" s="18">
        <v>60</v>
      </c>
      <c r="E53" s="18">
        <v>200</v>
      </c>
      <c r="F53" s="18"/>
      <c r="G53" s="17"/>
      <c r="H53" s="17"/>
      <c r="I53" s="17"/>
    </row>
    <row r="54" spans="1:9" ht="18" x14ac:dyDescent="0.25">
      <c r="A54" s="20" t="s">
        <v>59</v>
      </c>
      <c r="B54" s="18" t="s">
        <v>4</v>
      </c>
      <c r="C54" s="18" t="s">
        <v>5</v>
      </c>
      <c r="D54" s="18">
        <v>10</v>
      </c>
      <c r="E54" s="18">
        <v>200</v>
      </c>
      <c r="F54" s="18"/>
      <c r="G54" s="17"/>
      <c r="H54" s="17"/>
      <c r="I54" s="17"/>
    </row>
    <row r="55" spans="1:9" ht="18" x14ac:dyDescent="0.25">
      <c r="A55" s="20" t="s">
        <v>60</v>
      </c>
      <c r="B55" s="18" t="s">
        <v>38</v>
      </c>
      <c r="C55" s="18" t="s">
        <v>67</v>
      </c>
      <c r="D55" s="18">
        <v>60</v>
      </c>
      <c r="E55" s="18">
        <v>200</v>
      </c>
      <c r="F55" s="18"/>
      <c r="G55" s="17"/>
      <c r="H55" s="17"/>
      <c r="I55" s="17"/>
    </row>
    <row r="56" spans="1:9" ht="18" x14ac:dyDescent="0.25">
      <c r="A56" s="20" t="s">
        <v>62</v>
      </c>
      <c r="B56" s="18" t="s">
        <v>38</v>
      </c>
      <c r="C56" s="18" t="s">
        <v>67</v>
      </c>
      <c r="D56" s="18">
        <v>60</v>
      </c>
      <c r="E56" s="18">
        <v>200</v>
      </c>
      <c r="F56" s="18"/>
      <c r="G56" s="17"/>
      <c r="H56" s="17"/>
      <c r="I56" s="17"/>
    </row>
    <row r="57" spans="1:9" ht="18" x14ac:dyDescent="0.25">
      <c r="A57" s="20" t="s">
        <v>63</v>
      </c>
      <c r="B57" s="18" t="s">
        <v>4</v>
      </c>
      <c r="C57" s="18" t="s">
        <v>5</v>
      </c>
      <c r="D57" s="18">
        <v>8</v>
      </c>
      <c r="E57" s="18">
        <v>200</v>
      </c>
      <c r="F57" s="18"/>
      <c r="G57" s="17"/>
      <c r="H57" s="17"/>
      <c r="I57" s="17"/>
    </row>
    <row r="58" spans="1:9" ht="18" x14ac:dyDescent="0.25">
      <c r="A58" s="20" t="s">
        <v>64</v>
      </c>
      <c r="B58" s="18" t="s">
        <v>38</v>
      </c>
      <c r="C58" s="18" t="s">
        <v>67</v>
      </c>
      <c r="D58" s="18">
        <v>60</v>
      </c>
      <c r="E58" s="18">
        <v>200</v>
      </c>
      <c r="F58" s="18"/>
      <c r="G58" s="17"/>
      <c r="H58" s="17"/>
      <c r="I58" s="17"/>
    </row>
    <row r="59" spans="1:9" ht="18" x14ac:dyDescent="0.25">
      <c r="A59" s="20" t="s">
        <v>66</v>
      </c>
      <c r="B59" s="18" t="s">
        <v>55</v>
      </c>
      <c r="C59" s="18" t="s">
        <v>69</v>
      </c>
      <c r="D59" s="18">
        <v>10</v>
      </c>
      <c r="E59" s="18">
        <v>200</v>
      </c>
      <c r="F59" s="18"/>
      <c r="G59" s="17"/>
      <c r="H59" s="17"/>
      <c r="I59" s="17"/>
    </row>
    <row r="60" spans="1:9" ht="18" x14ac:dyDescent="0.25">
      <c r="A60" s="20" t="s">
        <v>61</v>
      </c>
      <c r="B60" s="18" t="s">
        <v>36</v>
      </c>
      <c r="C60" s="18" t="s">
        <v>67</v>
      </c>
      <c r="D60" s="18">
        <v>25</v>
      </c>
      <c r="E60" s="18">
        <v>200</v>
      </c>
      <c r="F60" s="18"/>
      <c r="G60" s="17"/>
      <c r="H60" s="17"/>
      <c r="I60" s="17"/>
    </row>
    <row r="61" spans="1:9" ht="18" x14ac:dyDescent="0.25">
      <c r="A61" s="18"/>
      <c r="B61" s="18"/>
      <c r="C61" s="18"/>
      <c r="D61" s="18"/>
      <c r="E61" s="18"/>
      <c r="F61" s="18"/>
      <c r="G61" s="17"/>
      <c r="H61" s="17"/>
      <c r="I61" s="17"/>
    </row>
    <row r="62" spans="1:9" ht="18" x14ac:dyDescent="0.25">
      <c r="A62" s="18"/>
      <c r="B62" s="18"/>
      <c r="C62" s="18"/>
      <c r="D62" s="18">
        <f>SUM(D4:D61)</f>
        <v>1199</v>
      </c>
      <c r="E62" s="18"/>
      <c r="F62" s="18"/>
      <c r="G62" s="17"/>
      <c r="H62" s="17"/>
      <c r="I62" s="17"/>
    </row>
    <row r="63" spans="1:9" x14ac:dyDescent="0.2">
      <c r="A63" s="1"/>
    </row>
    <row r="64" spans="1:9" ht="18" x14ac:dyDescent="0.25">
      <c r="A64" s="83"/>
      <c r="B64" s="17" t="s">
        <v>320</v>
      </c>
      <c r="C64" s="17" t="s">
        <v>569</v>
      </c>
    </row>
  </sheetData>
  <phoneticPr fontId="2" type="noConversion"/>
  <pageMargins left="0.75" right="0.75" top="1" bottom="1" header="0.5" footer="0.5"/>
  <pageSetup paperSize="9" scale="63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2"/>
  <sheetViews>
    <sheetView topLeftCell="A16" zoomScaleNormal="100" workbookViewId="0">
      <selection activeCell="D32" activeCellId="10" sqref="D63 D60 D57 D56 D42 D41 D40 D38 D39 D37 D32"/>
    </sheetView>
  </sheetViews>
  <sheetFormatPr defaultRowHeight="12.75" x14ac:dyDescent="0.2"/>
  <cols>
    <col min="1" max="1" width="14.85546875" bestFit="1" customWidth="1"/>
    <col min="2" max="2" width="22.7109375" bestFit="1" customWidth="1"/>
    <col min="3" max="3" width="24.140625" bestFit="1" customWidth="1"/>
    <col min="4" max="4" width="20" bestFit="1" customWidth="1"/>
    <col min="9" max="9" width="33.85546875" bestFit="1" customWidth="1"/>
    <col min="10" max="10" width="11.140625" customWidth="1"/>
    <col min="11" max="11" width="11.42578125" customWidth="1"/>
    <col min="13" max="14" width="10.85546875" bestFit="1" customWidth="1"/>
  </cols>
  <sheetData>
    <row r="1" spans="1:14" x14ac:dyDescent="0.2">
      <c r="A1" s="3" t="s">
        <v>383</v>
      </c>
    </row>
    <row r="2" spans="1:14" ht="18" x14ac:dyDescent="0.25">
      <c r="A2" s="22" t="s">
        <v>0</v>
      </c>
      <c r="B2" s="22" t="s">
        <v>2</v>
      </c>
      <c r="C2" s="22" t="s">
        <v>3</v>
      </c>
      <c r="D2" s="22" t="s">
        <v>1</v>
      </c>
      <c r="E2" s="22"/>
      <c r="F2" s="23"/>
      <c r="G2" s="23"/>
      <c r="H2" s="21"/>
      <c r="I2" s="23" t="s">
        <v>193</v>
      </c>
      <c r="J2" s="29"/>
    </row>
    <row r="3" spans="1:14" ht="18" x14ac:dyDescent="0.25">
      <c r="A3" s="24" t="s">
        <v>7</v>
      </c>
      <c r="B3" s="23" t="s">
        <v>276</v>
      </c>
      <c r="C3" s="23" t="s">
        <v>277</v>
      </c>
      <c r="D3" s="23">
        <v>14</v>
      </c>
      <c r="E3" s="23">
        <v>200</v>
      </c>
      <c r="F3" s="23"/>
      <c r="G3" s="23"/>
      <c r="H3" s="21"/>
      <c r="I3" s="23"/>
      <c r="J3" s="29"/>
    </row>
    <row r="4" spans="1:14" ht="18" x14ac:dyDescent="0.25">
      <c r="A4" s="24" t="s">
        <v>9</v>
      </c>
      <c r="B4" s="23" t="s">
        <v>65</v>
      </c>
      <c r="C4" s="23" t="s">
        <v>341</v>
      </c>
      <c r="D4" s="23">
        <v>74</v>
      </c>
      <c r="E4" s="23">
        <v>200</v>
      </c>
      <c r="F4" s="23"/>
      <c r="G4" s="23"/>
      <c r="H4" s="21"/>
      <c r="I4" s="23" t="s">
        <v>183</v>
      </c>
      <c r="J4" s="30"/>
    </row>
    <row r="5" spans="1:14" ht="18" x14ac:dyDescent="0.25">
      <c r="A5" s="24" t="s">
        <v>10</v>
      </c>
      <c r="B5" s="23" t="s">
        <v>278</v>
      </c>
      <c r="C5" s="23" t="s">
        <v>341</v>
      </c>
      <c r="D5" s="23">
        <v>41</v>
      </c>
      <c r="E5" s="23">
        <v>200</v>
      </c>
      <c r="F5" s="23"/>
      <c r="G5" s="23"/>
      <c r="H5" s="21"/>
      <c r="I5" s="23" t="s">
        <v>179</v>
      </c>
      <c r="J5" s="30"/>
    </row>
    <row r="6" spans="1:14" ht="18" x14ac:dyDescent="0.25">
      <c r="A6" s="24" t="s">
        <v>11</v>
      </c>
      <c r="B6" s="23" t="s">
        <v>88</v>
      </c>
      <c r="C6" s="23" t="s">
        <v>341</v>
      </c>
      <c r="D6" s="23">
        <v>14</v>
      </c>
      <c r="E6" s="23">
        <v>200</v>
      </c>
      <c r="F6" s="23"/>
      <c r="G6" s="23"/>
      <c r="H6" s="21"/>
      <c r="I6" s="23" t="s">
        <v>174</v>
      </c>
      <c r="J6" s="30"/>
    </row>
    <row r="7" spans="1:14" ht="18" x14ac:dyDescent="0.25">
      <c r="A7" s="24" t="s">
        <v>12</v>
      </c>
      <c r="B7" s="23" t="s">
        <v>279</v>
      </c>
      <c r="C7" s="23" t="s">
        <v>341</v>
      </c>
      <c r="D7" s="23">
        <v>8</v>
      </c>
      <c r="E7" s="23">
        <v>200</v>
      </c>
      <c r="F7" s="23"/>
      <c r="G7" s="23"/>
      <c r="H7" s="21"/>
      <c r="I7" s="21"/>
      <c r="J7" s="9"/>
    </row>
    <row r="8" spans="1:14" ht="18" x14ac:dyDescent="0.25">
      <c r="A8" s="24" t="s">
        <v>13</v>
      </c>
      <c r="B8" s="23" t="s">
        <v>192</v>
      </c>
      <c r="C8" s="23" t="s">
        <v>68</v>
      </c>
      <c r="D8" s="23">
        <v>10</v>
      </c>
      <c r="E8" s="23">
        <v>200</v>
      </c>
      <c r="F8" s="23"/>
      <c r="G8" s="23"/>
      <c r="H8" s="21"/>
      <c r="I8" s="21"/>
      <c r="J8" s="9"/>
    </row>
    <row r="9" spans="1:14" ht="18" x14ac:dyDescent="0.25">
      <c r="A9" s="24" t="s">
        <v>14</v>
      </c>
      <c r="B9" s="23" t="s">
        <v>280</v>
      </c>
      <c r="C9" s="23" t="s">
        <v>68</v>
      </c>
      <c r="D9" s="23">
        <v>13</v>
      </c>
      <c r="E9" s="23">
        <v>200</v>
      </c>
      <c r="F9" s="23"/>
      <c r="G9" s="23"/>
      <c r="H9" s="21"/>
      <c r="I9" s="21"/>
      <c r="J9" s="9"/>
    </row>
    <row r="10" spans="1:14" ht="18" x14ac:dyDescent="0.25">
      <c r="A10" s="24" t="s">
        <v>15</v>
      </c>
      <c r="B10" s="23" t="s">
        <v>159</v>
      </c>
      <c r="C10" s="23" t="s">
        <v>68</v>
      </c>
      <c r="D10" s="23">
        <v>10</v>
      </c>
      <c r="E10" s="23">
        <v>200</v>
      </c>
      <c r="F10" s="23"/>
      <c r="G10" s="23"/>
      <c r="H10" s="21"/>
      <c r="I10" s="21"/>
      <c r="J10" s="9"/>
    </row>
    <row r="11" spans="1:14" ht="18" x14ac:dyDescent="0.25">
      <c r="A11" s="24" t="s">
        <v>16</v>
      </c>
      <c r="B11" s="23" t="s">
        <v>77</v>
      </c>
      <c r="C11" s="23" t="s">
        <v>69</v>
      </c>
      <c r="D11" s="23">
        <v>11</v>
      </c>
      <c r="E11" s="23">
        <v>200</v>
      </c>
      <c r="F11" s="23"/>
      <c r="G11" s="23"/>
      <c r="H11" s="21"/>
      <c r="I11" s="21"/>
      <c r="J11" s="9"/>
      <c r="M11" s="10"/>
      <c r="N11" s="10"/>
    </row>
    <row r="12" spans="1:14" ht="18" x14ac:dyDescent="0.25">
      <c r="A12" s="24" t="s">
        <v>17</v>
      </c>
      <c r="B12" s="23" t="s">
        <v>281</v>
      </c>
      <c r="C12" s="23" t="s">
        <v>277</v>
      </c>
      <c r="D12" s="23">
        <v>10</v>
      </c>
      <c r="E12" s="23">
        <v>200</v>
      </c>
      <c r="F12" s="23"/>
      <c r="G12" s="23"/>
      <c r="H12" s="21"/>
      <c r="I12" s="21"/>
      <c r="J12" s="9"/>
      <c r="M12" s="10"/>
      <c r="N12" s="10"/>
    </row>
    <row r="13" spans="1:14" ht="18" x14ac:dyDescent="0.25">
      <c r="A13" s="24" t="s">
        <v>18</v>
      </c>
      <c r="B13" s="23" t="s">
        <v>282</v>
      </c>
      <c r="C13" s="23" t="s">
        <v>283</v>
      </c>
      <c r="D13" s="23">
        <v>2</v>
      </c>
      <c r="E13" s="23">
        <v>200</v>
      </c>
      <c r="F13" s="23"/>
      <c r="G13" s="23"/>
      <c r="H13" s="21"/>
      <c r="I13" s="21"/>
      <c r="J13" s="9"/>
    </row>
    <row r="14" spans="1:14" ht="18" x14ac:dyDescent="0.25">
      <c r="A14" s="24" t="s">
        <v>19</v>
      </c>
      <c r="B14" s="23" t="s">
        <v>4</v>
      </c>
      <c r="C14" s="23" t="s">
        <v>112</v>
      </c>
      <c r="D14" s="23">
        <v>1</v>
      </c>
      <c r="E14" s="23">
        <v>200</v>
      </c>
      <c r="F14" s="23"/>
      <c r="G14" s="23"/>
      <c r="H14" s="21"/>
      <c r="I14" s="21"/>
      <c r="J14" s="9"/>
    </row>
    <row r="15" spans="1:14" ht="18" x14ac:dyDescent="0.25">
      <c r="A15" s="24" t="s">
        <v>20</v>
      </c>
      <c r="B15" s="23" t="s">
        <v>40</v>
      </c>
      <c r="C15" s="23" t="s">
        <v>112</v>
      </c>
      <c r="D15" s="23">
        <v>4</v>
      </c>
      <c r="E15" s="23">
        <v>200</v>
      </c>
      <c r="F15" s="23"/>
      <c r="G15" s="23"/>
      <c r="H15" s="21"/>
      <c r="I15" s="21"/>
      <c r="J15" s="9"/>
    </row>
    <row r="16" spans="1:14" ht="18" x14ac:dyDescent="0.25">
      <c r="A16" s="24" t="s">
        <v>21</v>
      </c>
      <c r="B16" s="23" t="s">
        <v>284</v>
      </c>
      <c r="C16" s="23" t="s">
        <v>341</v>
      </c>
      <c r="D16" s="23">
        <v>3</v>
      </c>
      <c r="E16" s="23">
        <v>200</v>
      </c>
      <c r="F16" s="23"/>
      <c r="G16" s="23"/>
      <c r="H16" s="21"/>
      <c r="I16" s="21"/>
      <c r="J16" s="9"/>
    </row>
    <row r="17" spans="1:10" ht="18" x14ac:dyDescent="0.25">
      <c r="A17" s="24" t="s">
        <v>22</v>
      </c>
      <c r="B17" s="23" t="s">
        <v>242</v>
      </c>
      <c r="C17" s="23" t="s">
        <v>341</v>
      </c>
      <c r="D17" s="23">
        <v>66</v>
      </c>
      <c r="E17" s="23">
        <v>200</v>
      </c>
      <c r="F17" s="23"/>
      <c r="G17" s="23"/>
      <c r="H17" s="21"/>
      <c r="I17" s="21"/>
      <c r="J17" s="9"/>
    </row>
    <row r="18" spans="1:10" ht="18" x14ac:dyDescent="0.25">
      <c r="A18" s="24" t="s">
        <v>23</v>
      </c>
      <c r="B18" s="23" t="s">
        <v>285</v>
      </c>
      <c r="C18" s="23" t="s">
        <v>341</v>
      </c>
      <c r="D18" s="23">
        <v>60</v>
      </c>
      <c r="E18" s="23">
        <v>200</v>
      </c>
      <c r="F18" s="23"/>
      <c r="G18" s="23"/>
      <c r="H18" s="17"/>
      <c r="I18" s="17"/>
    </row>
    <row r="19" spans="1:10" ht="18" x14ac:dyDescent="0.25">
      <c r="A19" s="24" t="s">
        <v>24</v>
      </c>
      <c r="B19" s="23" t="s">
        <v>286</v>
      </c>
      <c r="C19" s="23" t="s">
        <v>341</v>
      </c>
      <c r="D19" s="23">
        <v>65</v>
      </c>
      <c r="E19" s="23">
        <v>200</v>
      </c>
      <c r="F19" s="23"/>
      <c r="G19" s="23"/>
      <c r="H19" s="17"/>
      <c r="I19" s="17"/>
    </row>
    <row r="20" spans="1:10" ht="18" x14ac:dyDescent="0.25">
      <c r="A20" s="24" t="s">
        <v>25</v>
      </c>
      <c r="B20" s="23" t="s">
        <v>287</v>
      </c>
      <c r="C20" s="23" t="s">
        <v>341</v>
      </c>
      <c r="D20" s="23">
        <v>60</v>
      </c>
      <c r="E20" s="23">
        <v>200</v>
      </c>
      <c r="F20" s="23"/>
      <c r="G20" s="23"/>
      <c r="H20" s="17"/>
      <c r="I20" s="17"/>
    </row>
    <row r="21" spans="1:10" ht="18" x14ac:dyDescent="0.25">
      <c r="A21" s="24" t="s">
        <v>26</v>
      </c>
      <c r="B21" s="23" t="s">
        <v>288</v>
      </c>
      <c r="C21" s="23" t="s">
        <v>341</v>
      </c>
      <c r="D21" s="23">
        <v>53</v>
      </c>
      <c r="E21" s="23">
        <v>200</v>
      </c>
      <c r="F21" s="23"/>
      <c r="G21" s="23"/>
      <c r="H21" s="17"/>
      <c r="I21" s="17"/>
    </row>
    <row r="22" spans="1:10" ht="18" x14ac:dyDescent="0.25">
      <c r="A22" s="24" t="s">
        <v>27</v>
      </c>
      <c r="B22" s="23" t="s">
        <v>289</v>
      </c>
      <c r="C22" s="23" t="s">
        <v>341</v>
      </c>
      <c r="D22" s="23">
        <v>4</v>
      </c>
      <c r="E22" s="23">
        <v>200</v>
      </c>
      <c r="F22" s="23"/>
      <c r="G22" s="23"/>
      <c r="H22" s="17"/>
      <c r="I22" s="17"/>
    </row>
    <row r="23" spans="1:10" ht="18" x14ac:dyDescent="0.25">
      <c r="A23" s="24" t="s">
        <v>28</v>
      </c>
      <c r="B23" s="23" t="s">
        <v>4</v>
      </c>
      <c r="C23" s="23" t="s">
        <v>112</v>
      </c>
      <c r="D23" s="23">
        <v>8</v>
      </c>
      <c r="E23" s="23">
        <v>200</v>
      </c>
      <c r="F23" s="23"/>
      <c r="G23" s="23"/>
      <c r="H23" s="17"/>
      <c r="I23" s="17"/>
    </row>
    <row r="24" spans="1:10" ht="18" x14ac:dyDescent="0.25">
      <c r="A24" s="24" t="s">
        <v>29</v>
      </c>
      <c r="B24" s="23" t="s">
        <v>4</v>
      </c>
      <c r="C24" s="23" t="s">
        <v>112</v>
      </c>
      <c r="D24" s="23">
        <v>8</v>
      </c>
      <c r="E24" s="23">
        <v>200</v>
      </c>
      <c r="F24" s="23"/>
      <c r="G24" s="23"/>
      <c r="H24" s="17"/>
      <c r="I24" s="17"/>
    </row>
    <row r="25" spans="1:10" ht="18" x14ac:dyDescent="0.25">
      <c r="A25" s="24" t="s">
        <v>30</v>
      </c>
      <c r="B25" s="23" t="s">
        <v>278</v>
      </c>
      <c r="C25" s="23" t="s">
        <v>341</v>
      </c>
      <c r="D25" s="23">
        <v>100</v>
      </c>
      <c r="E25" s="23">
        <v>200</v>
      </c>
      <c r="F25" s="23"/>
      <c r="G25" s="23"/>
      <c r="H25" s="17"/>
      <c r="I25" s="17"/>
    </row>
    <row r="26" spans="1:10" ht="18" x14ac:dyDescent="0.25">
      <c r="A26" s="24" t="s">
        <v>31</v>
      </c>
      <c r="B26" s="25" t="s">
        <v>290</v>
      </c>
      <c r="C26" s="23" t="s">
        <v>277</v>
      </c>
      <c r="D26" s="23" t="s">
        <v>291</v>
      </c>
      <c r="E26" s="23">
        <v>255</v>
      </c>
      <c r="F26" s="86" t="s">
        <v>381</v>
      </c>
      <c r="G26" s="23"/>
      <c r="H26" s="17"/>
      <c r="I26" s="17"/>
    </row>
    <row r="27" spans="1:10" ht="18" x14ac:dyDescent="0.25">
      <c r="A27" s="24" t="s">
        <v>32</v>
      </c>
      <c r="B27" s="23" t="s">
        <v>292</v>
      </c>
      <c r="C27" s="23" t="s">
        <v>68</v>
      </c>
      <c r="D27" s="23">
        <v>63</v>
      </c>
      <c r="E27" s="23">
        <v>200</v>
      </c>
      <c r="F27" s="26"/>
      <c r="G27" s="23"/>
      <c r="H27" s="17"/>
      <c r="I27" s="17"/>
    </row>
    <row r="28" spans="1:10" ht="18" x14ac:dyDescent="0.25">
      <c r="A28" s="24" t="s">
        <v>33</v>
      </c>
      <c r="B28" s="23" t="s">
        <v>293</v>
      </c>
      <c r="C28" s="23" t="s">
        <v>341</v>
      </c>
      <c r="D28" s="23">
        <v>18</v>
      </c>
      <c r="E28" s="23">
        <v>200</v>
      </c>
      <c r="F28" s="26"/>
      <c r="G28" s="23"/>
      <c r="H28" s="17"/>
      <c r="I28" s="17"/>
    </row>
    <row r="29" spans="1:10" ht="18" x14ac:dyDescent="0.25">
      <c r="A29" s="24" t="s">
        <v>34</v>
      </c>
      <c r="B29" s="23" t="s">
        <v>40</v>
      </c>
      <c r="C29" s="23" t="s">
        <v>341</v>
      </c>
      <c r="D29" s="23">
        <v>8</v>
      </c>
      <c r="E29" s="23">
        <v>200</v>
      </c>
      <c r="F29" s="26"/>
      <c r="G29" s="23"/>
      <c r="H29" s="17"/>
      <c r="I29" s="17"/>
    </row>
    <row r="30" spans="1:10" ht="18" x14ac:dyDescent="0.25">
      <c r="A30" s="24" t="s">
        <v>44</v>
      </c>
      <c r="B30" s="23" t="s">
        <v>4</v>
      </c>
      <c r="C30" s="23" t="s">
        <v>112</v>
      </c>
      <c r="D30" s="23">
        <v>5</v>
      </c>
      <c r="E30" s="23">
        <v>200</v>
      </c>
      <c r="F30" s="26"/>
      <c r="G30" s="23"/>
      <c r="H30" s="17"/>
      <c r="I30" s="17"/>
    </row>
    <row r="31" spans="1:10" ht="18" x14ac:dyDescent="0.25">
      <c r="A31" s="24" t="s">
        <v>45</v>
      </c>
      <c r="B31" s="23" t="s">
        <v>6</v>
      </c>
      <c r="C31" s="23" t="s">
        <v>112</v>
      </c>
      <c r="D31" s="23">
        <v>6</v>
      </c>
      <c r="E31" s="23">
        <v>200</v>
      </c>
      <c r="F31" s="26"/>
      <c r="G31" s="23"/>
      <c r="H31" s="17"/>
      <c r="I31" s="17"/>
    </row>
    <row r="32" spans="1:10" ht="18" x14ac:dyDescent="0.25">
      <c r="A32" s="24" t="s">
        <v>46</v>
      </c>
      <c r="B32" s="23" t="s">
        <v>294</v>
      </c>
      <c r="C32" s="23" t="s">
        <v>112</v>
      </c>
      <c r="D32" s="23">
        <v>9</v>
      </c>
      <c r="E32" s="23">
        <v>255</v>
      </c>
      <c r="F32" s="86" t="s">
        <v>381</v>
      </c>
      <c r="G32" s="23"/>
      <c r="H32" s="17"/>
      <c r="I32" s="17"/>
    </row>
    <row r="33" spans="1:9" ht="18" x14ac:dyDescent="0.25">
      <c r="A33" s="24" t="s">
        <v>47</v>
      </c>
      <c r="B33" s="23" t="s">
        <v>295</v>
      </c>
      <c r="C33" s="23" t="s">
        <v>68</v>
      </c>
      <c r="D33" s="23">
        <v>27</v>
      </c>
      <c r="E33" s="23">
        <v>200</v>
      </c>
      <c r="F33" s="26"/>
      <c r="G33" s="23"/>
      <c r="H33" s="17"/>
      <c r="I33" s="17"/>
    </row>
    <row r="34" spans="1:9" ht="18" x14ac:dyDescent="0.25">
      <c r="A34" s="24" t="s">
        <v>48</v>
      </c>
      <c r="B34" s="23" t="s">
        <v>120</v>
      </c>
      <c r="C34" s="27" t="s">
        <v>68</v>
      </c>
      <c r="D34" s="27">
        <v>17</v>
      </c>
      <c r="E34" s="23">
        <v>200</v>
      </c>
      <c r="F34" s="28"/>
      <c r="G34" s="18"/>
      <c r="H34" s="17"/>
      <c r="I34" s="17"/>
    </row>
    <row r="35" spans="1:9" ht="18" x14ac:dyDescent="0.25">
      <c r="A35" s="24" t="s">
        <v>49</v>
      </c>
      <c r="B35" s="23" t="s">
        <v>77</v>
      </c>
      <c r="C35" s="27" t="s">
        <v>69</v>
      </c>
      <c r="D35" s="27">
        <v>11</v>
      </c>
      <c r="E35" s="23">
        <v>200</v>
      </c>
      <c r="F35" s="28"/>
      <c r="G35" s="18"/>
      <c r="H35" s="17"/>
      <c r="I35" s="17"/>
    </row>
    <row r="36" spans="1:9" ht="18" x14ac:dyDescent="0.25">
      <c r="A36" s="24" t="s">
        <v>50</v>
      </c>
      <c r="B36" s="23" t="s">
        <v>296</v>
      </c>
      <c r="C36" s="27" t="s">
        <v>68</v>
      </c>
      <c r="D36" s="27">
        <v>17</v>
      </c>
      <c r="E36" s="23">
        <v>200</v>
      </c>
      <c r="F36" s="28"/>
      <c r="G36" s="18"/>
      <c r="H36" s="17"/>
      <c r="I36" s="17"/>
    </row>
    <row r="37" spans="1:9" ht="18" x14ac:dyDescent="0.25">
      <c r="A37" s="24" t="s">
        <v>51</v>
      </c>
      <c r="B37" s="23" t="s">
        <v>297</v>
      </c>
      <c r="C37" s="27" t="s">
        <v>341</v>
      </c>
      <c r="D37" s="27">
        <v>18</v>
      </c>
      <c r="E37" s="27">
        <v>255</v>
      </c>
      <c r="F37" s="86" t="s">
        <v>381</v>
      </c>
      <c r="G37" s="18"/>
      <c r="H37" s="17"/>
      <c r="I37" s="17"/>
    </row>
    <row r="38" spans="1:9" ht="18" x14ac:dyDescent="0.25">
      <c r="A38" s="24" t="s">
        <v>52</v>
      </c>
      <c r="B38" s="23" t="s">
        <v>298</v>
      </c>
      <c r="C38" s="27" t="s">
        <v>341</v>
      </c>
      <c r="D38" s="27">
        <v>51</v>
      </c>
      <c r="E38" s="27">
        <v>255</v>
      </c>
      <c r="F38" s="86" t="s">
        <v>381</v>
      </c>
      <c r="G38" s="18"/>
      <c r="H38" s="17"/>
      <c r="I38" s="17"/>
    </row>
    <row r="39" spans="1:9" ht="18" x14ac:dyDescent="0.25">
      <c r="A39" s="24" t="s">
        <v>53</v>
      </c>
      <c r="B39" s="23" t="s">
        <v>299</v>
      </c>
      <c r="C39" s="27" t="s">
        <v>341</v>
      </c>
      <c r="D39" s="27">
        <v>13</v>
      </c>
      <c r="E39" s="27">
        <v>255</v>
      </c>
      <c r="F39" s="86" t="s">
        <v>381</v>
      </c>
      <c r="G39" s="18"/>
      <c r="H39" s="17"/>
      <c r="I39" s="17"/>
    </row>
    <row r="40" spans="1:9" ht="18" x14ac:dyDescent="0.25">
      <c r="A40" s="24" t="s">
        <v>71</v>
      </c>
      <c r="B40" s="23" t="s">
        <v>4</v>
      </c>
      <c r="C40" s="27" t="s">
        <v>112</v>
      </c>
      <c r="D40" s="27">
        <v>7</v>
      </c>
      <c r="E40" s="27">
        <v>255</v>
      </c>
      <c r="F40" s="86" t="s">
        <v>381</v>
      </c>
      <c r="G40" s="18"/>
      <c r="H40" s="17"/>
      <c r="I40" s="17"/>
    </row>
    <row r="41" spans="1:9" ht="18" x14ac:dyDescent="0.25">
      <c r="A41" s="24" t="s">
        <v>72</v>
      </c>
      <c r="B41" s="23" t="s">
        <v>300</v>
      </c>
      <c r="C41" s="27" t="s">
        <v>341</v>
      </c>
      <c r="D41" s="27">
        <v>55</v>
      </c>
      <c r="E41" s="27">
        <v>255</v>
      </c>
      <c r="F41" s="86" t="s">
        <v>381</v>
      </c>
      <c r="G41" s="18"/>
      <c r="H41" s="17"/>
      <c r="I41" s="17"/>
    </row>
    <row r="42" spans="1:9" ht="18" x14ac:dyDescent="0.25">
      <c r="A42" s="24" t="s">
        <v>73</v>
      </c>
      <c r="B42" s="23" t="s">
        <v>301</v>
      </c>
      <c r="C42" s="27" t="s">
        <v>341</v>
      </c>
      <c r="D42" s="27">
        <v>11</v>
      </c>
      <c r="E42" s="27">
        <v>255</v>
      </c>
      <c r="F42" s="86" t="s">
        <v>381</v>
      </c>
      <c r="G42" s="18"/>
      <c r="H42" s="17"/>
      <c r="I42" s="17"/>
    </row>
    <row r="43" spans="1:9" ht="18" x14ac:dyDescent="0.25">
      <c r="A43" s="24" t="s">
        <v>54</v>
      </c>
      <c r="B43" s="23" t="s">
        <v>55</v>
      </c>
      <c r="C43" s="27" t="s">
        <v>341</v>
      </c>
      <c r="D43" s="27">
        <v>8</v>
      </c>
      <c r="E43" s="27">
        <v>200</v>
      </c>
      <c r="F43" s="28"/>
      <c r="G43" s="18"/>
      <c r="H43" s="17"/>
      <c r="I43" s="17"/>
    </row>
    <row r="44" spans="1:9" ht="18" x14ac:dyDescent="0.25">
      <c r="A44" s="24" t="s">
        <v>56</v>
      </c>
      <c r="B44" s="23" t="s">
        <v>302</v>
      </c>
      <c r="C44" s="27" t="s">
        <v>341</v>
      </c>
      <c r="D44" s="27">
        <v>56</v>
      </c>
      <c r="E44" s="27">
        <v>200</v>
      </c>
      <c r="F44" s="28"/>
      <c r="G44" s="18"/>
      <c r="H44" s="17"/>
      <c r="I44" s="17"/>
    </row>
    <row r="45" spans="1:9" ht="18" x14ac:dyDescent="0.25">
      <c r="A45" s="24" t="s">
        <v>57</v>
      </c>
      <c r="B45" s="23" t="s">
        <v>303</v>
      </c>
      <c r="C45" s="27" t="s">
        <v>341</v>
      </c>
      <c r="D45" s="27">
        <v>55</v>
      </c>
      <c r="E45" s="27">
        <v>200</v>
      </c>
      <c r="F45" s="28"/>
      <c r="G45" s="18"/>
      <c r="H45" s="17"/>
      <c r="I45" s="17"/>
    </row>
    <row r="46" spans="1:9" ht="18" x14ac:dyDescent="0.25">
      <c r="A46" s="24" t="s">
        <v>58</v>
      </c>
      <c r="B46" s="23" t="s">
        <v>304</v>
      </c>
      <c r="C46" s="27" t="s">
        <v>341</v>
      </c>
      <c r="D46" s="27">
        <v>58</v>
      </c>
      <c r="E46" s="27">
        <v>200</v>
      </c>
      <c r="F46" s="28"/>
      <c r="G46" s="18"/>
      <c r="H46" s="17"/>
      <c r="I46" s="17"/>
    </row>
    <row r="47" spans="1:9" ht="18" x14ac:dyDescent="0.25">
      <c r="A47" s="24" t="s">
        <v>59</v>
      </c>
      <c r="B47" s="23" t="s">
        <v>305</v>
      </c>
      <c r="C47" s="27" t="s">
        <v>341</v>
      </c>
      <c r="D47" s="27">
        <v>60</v>
      </c>
      <c r="E47" s="27">
        <v>200</v>
      </c>
      <c r="F47" s="28"/>
      <c r="G47" s="18"/>
      <c r="H47" s="17"/>
      <c r="I47" s="17"/>
    </row>
    <row r="48" spans="1:9" ht="18" x14ac:dyDescent="0.25">
      <c r="A48" s="24" t="s">
        <v>60</v>
      </c>
      <c r="B48" s="23" t="s">
        <v>306</v>
      </c>
      <c r="C48" s="27" t="s">
        <v>341</v>
      </c>
      <c r="D48" s="27">
        <v>52</v>
      </c>
      <c r="E48" s="27">
        <v>200</v>
      </c>
      <c r="F48" s="28"/>
      <c r="G48" s="18"/>
      <c r="H48" s="17"/>
      <c r="I48" s="17"/>
    </row>
    <row r="49" spans="1:9" ht="18" x14ac:dyDescent="0.25">
      <c r="A49" s="24" t="s">
        <v>61</v>
      </c>
      <c r="B49" s="23" t="s">
        <v>307</v>
      </c>
      <c r="C49" s="27" t="s">
        <v>341</v>
      </c>
      <c r="D49" s="27">
        <v>84</v>
      </c>
      <c r="E49" s="27">
        <v>200</v>
      </c>
      <c r="F49" s="28"/>
      <c r="G49" s="18"/>
      <c r="H49" s="17"/>
      <c r="I49" s="17"/>
    </row>
    <row r="50" spans="1:9" ht="18" x14ac:dyDescent="0.25">
      <c r="A50" s="24" t="s">
        <v>62</v>
      </c>
      <c r="B50" s="27" t="s">
        <v>4</v>
      </c>
      <c r="C50" s="27" t="s">
        <v>112</v>
      </c>
      <c r="D50" s="27">
        <v>8</v>
      </c>
      <c r="E50" s="27">
        <v>200</v>
      </c>
      <c r="F50" s="28"/>
      <c r="G50" s="18"/>
      <c r="H50" s="17"/>
      <c r="I50" s="17"/>
    </row>
    <row r="51" spans="1:9" ht="18" x14ac:dyDescent="0.25">
      <c r="A51" s="24" t="s">
        <v>63</v>
      </c>
      <c r="B51" s="27" t="s">
        <v>4</v>
      </c>
      <c r="C51" s="27" t="s">
        <v>112</v>
      </c>
      <c r="D51" s="27">
        <v>8</v>
      </c>
      <c r="E51" s="27">
        <v>200</v>
      </c>
      <c r="F51" s="28"/>
      <c r="G51" s="18"/>
      <c r="H51" s="17"/>
      <c r="I51" s="17"/>
    </row>
    <row r="52" spans="1:9" ht="18" x14ac:dyDescent="0.25">
      <c r="A52" s="24" t="s">
        <v>64</v>
      </c>
      <c r="B52" s="27" t="s">
        <v>122</v>
      </c>
      <c r="C52" s="27" t="s">
        <v>341</v>
      </c>
      <c r="D52" s="27">
        <v>2</v>
      </c>
      <c r="E52" s="27">
        <v>200</v>
      </c>
      <c r="F52" s="28"/>
      <c r="G52" s="18"/>
      <c r="H52" s="17"/>
      <c r="I52" s="17"/>
    </row>
    <row r="53" spans="1:9" ht="18" x14ac:dyDescent="0.25">
      <c r="A53" s="24" t="s">
        <v>308</v>
      </c>
      <c r="B53" s="27" t="s">
        <v>4</v>
      </c>
      <c r="C53" s="27" t="s">
        <v>112</v>
      </c>
      <c r="D53" s="27">
        <v>2</v>
      </c>
      <c r="E53" s="27">
        <v>200</v>
      </c>
      <c r="F53" s="28"/>
      <c r="G53" s="18"/>
      <c r="H53" s="17"/>
      <c r="I53" s="17"/>
    </row>
    <row r="54" spans="1:9" ht="18" x14ac:dyDescent="0.25">
      <c r="A54" s="24" t="s">
        <v>66</v>
      </c>
      <c r="B54" s="27" t="s">
        <v>309</v>
      </c>
      <c r="C54" s="27" t="s">
        <v>68</v>
      </c>
      <c r="D54" s="27">
        <v>11</v>
      </c>
      <c r="E54" s="27">
        <v>200</v>
      </c>
      <c r="F54" s="28"/>
      <c r="G54" s="18"/>
      <c r="H54" s="17"/>
      <c r="I54" s="17"/>
    </row>
    <row r="55" spans="1:9" ht="18" x14ac:dyDescent="0.25">
      <c r="A55" s="24" t="s">
        <v>310</v>
      </c>
      <c r="B55" s="27" t="s">
        <v>278</v>
      </c>
      <c r="C55" s="27" t="s">
        <v>341</v>
      </c>
      <c r="D55" s="27">
        <v>34</v>
      </c>
      <c r="E55" s="27">
        <v>200</v>
      </c>
      <c r="F55" s="28"/>
      <c r="G55" s="18"/>
      <c r="H55" s="17"/>
      <c r="I55" s="17"/>
    </row>
    <row r="56" spans="1:9" ht="18" x14ac:dyDescent="0.25">
      <c r="A56" s="24" t="s">
        <v>311</v>
      </c>
      <c r="B56" s="27" t="s">
        <v>55</v>
      </c>
      <c r="C56" s="27" t="s">
        <v>341</v>
      </c>
      <c r="D56" s="27">
        <v>11</v>
      </c>
      <c r="E56" s="27">
        <v>255</v>
      </c>
      <c r="F56" s="86" t="s">
        <v>320</v>
      </c>
      <c r="G56" s="18"/>
      <c r="H56" s="17"/>
      <c r="I56" s="17"/>
    </row>
    <row r="57" spans="1:9" ht="18" x14ac:dyDescent="0.25">
      <c r="A57" s="24" t="s">
        <v>312</v>
      </c>
      <c r="B57" s="27" t="s">
        <v>278</v>
      </c>
      <c r="C57" s="27" t="s">
        <v>341</v>
      </c>
      <c r="D57" s="27">
        <v>38</v>
      </c>
      <c r="E57" s="27">
        <v>255</v>
      </c>
      <c r="F57" s="86" t="s">
        <v>320</v>
      </c>
      <c r="G57" s="18"/>
      <c r="H57" s="17"/>
      <c r="I57" s="17"/>
    </row>
    <row r="58" spans="1:9" ht="18" x14ac:dyDescent="0.25">
      <c r="A58" s="24" t="s">
        <v>313</v>
      </c>
      <c r="B58" s="27" t="s">
        <v>43</v>
      </c>
      <c r="C58" s="27" t="s">
        <v>341</v>
      </c>
      <c r="D58" s="27">
        <v>54</v>
      </c>
      <c r="E58" s="27">
        <v>200</v>
      </c>
      <c r="F58" s="28"/>
      <c r="G58" s="18"/>
      <c r="H58" s="17"/>
      <c r="I58" s="17"/>
    </row>
    <row r="59" spans="1:9" ht="18" x14ac:dyDescent="0.25">
      <c r="A59" s="24" t="s">
        <v>314</v>
      </c>
      <c r="B59" s="27" t="s">
        <v>43</v>
      </c>
      <c r="C59" s="27" t="s">
        <v>341</v>
      </c>
      <c r="D59" s="27">
        <v>53</v>
      </c>
      <c r="E59" s="27">
        <v>200</v>
      </c>
      <c r="F59" s="28"/>
      <c r="G59" s="18"/>
      <c r="H59" s="17"/>
      <c r="I59" s="17"/>
    </row>
    <row r="60" spans="1:9" ht="18" x14ac:dyDescent="0.25">
      <c r="A60" s="24" t="s">
        <v>315</v>
      </c>
      <c r="B60" s="27" t="s">
        <v>4</v>
      </c>
      <c r="C60" s="27" t="s">
        <v>112</v>
      </c>
      <c r="D60" s="27">
        <v>5</v>
      </c>
      <c r="E60" s="27">
        <v>255</v>
      </c>
      <c r="F60" s="86" t="s">
        <v>320</v>
      </c>
      <c r="G60" s="18"/>
      <c r="H60" s="17"/>
      <c r="I60" s="17"/>
    </row>
    <row r="61" spans="1:9" ht="18" x14ac:dyDescent="0.25">
      <c r="A61" s="24" t="s">
        <v>316</v>
      </c>
      <c r="B61" s="27" t="s">
        <v>4</v>
      </c>
      <c r="C61" s="27" t="s">
        <v>112</v>
      </c>
      <c r="D61" s="27">
        <v>4</v>
      </c>
      <c r="E61" s="27">
        <v>200</v>
      </c>
      <c r="F61" s="28"/>
      <c r="G61" s="18"/>
      <c r="H61" s="17"/>
      <c r="I61" s="17"/>
    </row>
    <row r="62" spans="1:9" ht="18" x14ac:dyDescent="0.25">
      <c r="A62" s="24" t="s">
        <v>317</v>
      </c>
      <c r="B62" s="27" t="s">
        <v>318</v>
      </c>
      <c r="C62" s="27" t="s">
        <v>341</v>
      </c>
      <c r="D62" s="27">
        <v>15</v>
      </c>
      <c r="E62" s="27">
        <v>200</v>
      </c>
      <c r="F62" s="28"/>
      <c r="G62" s="18"/>
      <c r="H62" s="17"/>
      <c r="I62" s="17"/>
    </row>
    <row r="63" spans="1:9" ht="18" x14ac:dyDescent="0.25">
      <c r="A63" s="24" t="s">
        <v>319</v>
      </c>
      <c r="B63" s="27" t="s">
        <v>320</v>
      </c>
      <c r="C63" s="27" t="s">
        <v>341</v>
      </c>
      <c r="D63" s="27">
        <v>54</v>
      </c>
      <c r="E63" s="27">
        <v>255</v>
      </c>
      <c r="F63" s="86" t="s">
        <v>320</v>
      </c>
      <c r="G63" s="18"/>
      <c r="H63" s="17"/>
      <c r="I63" s="17"/>
    </row>
    <row r="64" spans="1:9" ht="18" x14ac:dyDescent="0.25">
      <c r="A64" s="24" t="s">
        <v>321</v>
      </c>
      <c r="B64" s="27" t="s">
        <v>55</v>
      </c>
      <c r="C64" s="27" t="s">
        <v>341</v>
      </c>
      <c r="D64" s="27">
        <v>11</v>
      </c>
      <c r="E64" s="27">
        <v>200</v>
      </c>
      <c r="F64" s="28"/>
      <c r="G64" s="18"/>
      <c r="H64" s="17"/>
      <c r="I64" s="17"/>
    </row>
    <row r="65" spans="1:9" ht="18" x14ac:dyDescent="0.25">
      <c r="A65" s="24" t="s">
        <v>322</v>
      </c>
      <c r="B65" s="27" t="s">
        <v>302</v>
      </c>
      <c r="C65" s="27" t="s">
        <v>341</v>
      </c>
      <c r="D65" s="27">
        <v>56</v>
      </c>
      <c r="E65" s="27">
        <v>200</v>
      </c>
      <c r="F65" s="28"/>
      <c r="G65" s="18"/>
      <c r="H65" s="17"/>
      <c r="I65" s="17"/>
    </row>
    <row r="66" spans="1:9" ht="18" x14ac:dyDescent="0.25">
      <c r="A66" s="24" t="s">
        <v>323</v>
      </c>
      <c r="B66" s="27" t="s">
        <v>303</v>
      </c>
      <c r="C66" s="27" t="s">
        <v>341</v>
      </c>
      <c r="D66" s="27">
        <v>54</v>
      </c>
      <c r="E66" s="27">
        <v>200</v>
      </c>
      <c r="F66" s="18"/>
      <c r="G66" s="18"/>
      <c r="H66" s="17"/>
      <c r="I66" s="17"/>
    </row>
    <row r="67" spans="1:9" ht="18" x14ac:dyDescent="0.25">
      <c r="A67" s="24" t="s">
        <v>324</v>
      </c>
      <c r="B67" s="27" t="s">
        <v>304</v>
      </c>
      <c r="C67" s="27" t="s">
        <v>341</v>
      </c>
      <c r="D67" s="27">
        <v>58</v>
      </c>
      <c r="E67" s="27">
        <v>200</v>
      </c>
      <c r="F67" s="18"/>
      <c r="G67" s="18"/>
      <c r="H67" s="17"/>
      <c r="I67" s="17"/>
    </row>
    <row r="68" spans="1:9" ht="18" x14ac:dyDescent="0.25">
      <c r="A68" s="24" t="s">
        <v>325</v>
      </c>
      <c r="B68" s="27" t="s">
        <v>305</v>
      </c>
      <c r="C68" s="27" t="s">
        <v>341</v>
      </c>
      <c r="D68" s="27">
        <v>60</v>
      </c>
      <c r="E68" s="27">
        <v>200</v>
      </c>
      <c r="F68" s="18"/>
      <c r="G68" s="18"/>
      <c r="H68" s="17"/>
      <c r="I68" s="17"/>
    </row>
    <row r="69" spans="1:9" ht="18" x14ac:dyDescent="0.25">
      <c r="A69" s="24" t="s">
        <v>326</v>
      </c>
      <c r="B69" s="27" t="s">
        <v>306</v>
      </c>
      <c r="C69" s="27" t="s">
        <v>341</v>
      </c>
      <c r="D69" s="27">
        <v>53</v>
      </c>
      <c r="E69" s="27">
        <v>200</v>
      </c>
      <c r="F69" s="18"/>
      <c r="G69" s="18"/>
      <c r="H69" s="17"/>
      <c r="I69" s="17"/>
    </row>
    <row r="70" spans="1:9" ht="18" x14ac:dyDescent="0.25">
      <c r="A70" s="24" t="s">
        <v>327</v>
      </c>
      <c r="B70" s="27" t="s">
        <v>328</v>
      </c>
      <c r="C70" s="27" t="s">
        <v>341</v>
      </c>
      <c r="D70" s="27">
        <v>85</v>
      </c>
      <c r="E70" s="27">
        <v>200</v>
      </c>
      <c r="F70" s="18"/>
      <c r="G70" s="18"/>
      <c r="H70" s="17"/>
      <c r="I70" s="17"/>
    </row>
    <row r="71" spans="1:9" ht="18" x14ac:dyDescent="0.25">
      <c r="A71" s="24" t="s">
        <v>329</v>
      </c>
      <c r="B71" s="27" t="s">
        <v>4</v>
      </c>
      <c r="C71" s="27" t="s">
        <v>112</v>
      </c>
      <c r="D71" s="27">
        <v>8</v>
      </c>
      <c r="E71" s="27">
        <v>200</v>
      </c>
      <c r="F71" s="18"/>
      <c r="G71" s="18"/>
      <c r="H71" s="17"/>
      <c r="I71" s="17"/>
    </row>
    <row r="72" spans="1:9" ht="18" x14ac:dyDescent="0.25">
      <c r="A72" s="24" t="s">
        <v>330</v>
      </c>
      <c r="B72" s="27" t="s">
        <v>4</v>
      </c>
      <c r="C72" s="27" t="s">
        <v>112</v>
      </c>
      <c r="D72" s="27">
        <v>8</v>
      </c>
      <c r="E72" s="27">
        <v>200</v>
      </c>
      <c r="F72" s="18"/>
      <c r="G72" s="18"/>
      <c r="H72" s="17"/>
      <c r="I72" s="17"/>
    </row>
    <row r="73" spans="1:9" ht="18" x14ac:dyDescent="0.25">
      <c r="A73" s="24" t="s">
        <v>331</v>
      </c>
      <c r="B73" s="27" t="s">
        <v>122</v>
      </c>
      <c r="C73" s="27" t="s">
        <v>341</v>
      </c>
      <c r="D73" s="27">
        <v>2</v>
      </c>
      <c r="E73" s="27">
        <v>200</v>
      </c>
      <c r="F73" s="18"/>
      <c r="G73" s="18"/>
      <c r="H73" s="17"/>
      <c r="I73" s="17"/>
    </row>
    <row r="74" spans="1:9" ht="18" x14ac:dyDescent="0.25">
      <c r="A74" s="24" t="s">
        <v>332</v>
      </c>
      <c r="B74" s="27" t="s">
        <v>4</v>
      </c>
      <c r="C74" s="27" t="s">
        <v>112</v>
      </c>
      <c r="D74" s="27">
        <v>2</v>
      </c>
      <c r="E74" s="27">
        <v>200</v>
      </c>
      <c r="F74" s="18"/>
      <c r="G74" s="18"/>
      <c r="H74" s="17"/>
      <c r="I74" s="17"/>
    </row>
    <row r="75" spans="1:9" ht="18" x14ac:dyDescent="0.25">
      <c r="A75" s="24" t="s">
        <v>333</v>
      </c>
      <c r="B75" s="27" t="s">
        <v>309</v>
      </c>
      <c r="C75" s="27" t="s">
        <v>68</v>
      </c>
      <c r="D75" s="27">
        <v>10</v>
      </c>
      <c r="E75" s="27">
        <v>200</v>
      </c>
      <c r="F75" s="18"/>
      <c r="G75" s="18"/>
      <c r="H75" s="17"/>
      <c r="I75" s="17"/>
    </row>
    <row r="76" spans="1:9" ht="18" x14ac:dyDescent="0.25">
      <c r="A76" s="24" t="s">
        <v>334</v>
      </c>
      <c r="B76" s="27" t="s">
        <v>278</v>
      </c>
      <c r="C76" s="27" t="s">
        <v>341</v>
      </c>
      <c r="D76" s="27">
        <v>32</v>
      </c>
      <c r="E76" s="27">
        <v>200</v>
      </c>
      <c r="F76" s="18"/>
      <c r="G76" s="18"/>
      <c r="H76" s="17"/>
      <c r="I76" s="17"/>
    </row>
    <row r="77" spans="1:9" ht="18" x14ac:dyDescent="0.25">
      <c r="A77" s="24"/>
      <c r="B77" s="18"/>
      <c r="C77" s="18"/>
      <c r="D77" s="18"/>
      <c r="E77" s="18"/>
      <c r="F77" s="18"/>
      <c r="G77" s="18"/>
      <c r="H77" s="17"/>
      <c r="I77" s="17"/>
    </row>
    <row r="78" spans="1:9" ht="18" x14ac:dyDescent="0.25">
      <c r="A78" s="24"/>
      <c r="B78" s="18"/>
      <c r="C78" s="18"/>
      <c r="D78" s="18">
        <f>SUM(D3:D77)</f>
        <v>2086</v>
      </c>
      <c r="E78" s="18"/>
      <c r="F78" s="18"/>
      <c r="G78" s="18"/>
      <c r="H78" s="17"/>
      <c r="I78" s="17"/>
    </row>
    <row r="79" spans="1:9" x14ac:dyDescent="0.2">
      <c r="A79" s="11"/>
    </row>
    <row r="80" spans="1:9" x14ac:dyDescent="0.2">
      <c r="A80" s="87"/>
      <c r="B80" s="3" t="s">
        <v>532</v>
      </c>
      <c r="C80" s="3" t="s">
        <v>533</v>
      </c>
      <c r="D80" s="3"/>
    </row>
    <row r="81" spans="1:2" x14ac:dyDescent="0.2">
      <c r="A81" s="11"/>
    </row>
    <row r="82" spans="1:2" x14ac:dyDescent="0.2">
      <c r="B82" s="4" t="s">
        <v>560</v>
      </c>
    </row>
  </sheetData>
  <pageMargins left="0.7" right="0.7" top="0.75" bottom="0.75" header="0.3" footer="0.3"/>
  <pageSetup paperSize="9" scale="52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5"/>
  <sheetViews>
    <sheetView topLeftCell="A31" zoomScaleNormal="100" workbookViewId="0">
      <selection activeCell="D45" activeCellId="20" sqref="D3 D4 D6 D7 D8 D9 D10 D11 D17 D19 D20 D22 D23 D24 D25 D29 D31 D32 D43 D44 D45"/>
    </sheetView>
  </sheetViews>
  <sheetFormatPr defaultRowHeight="12.75" x14ac:dyDescent="0.2"/>
  <cols>
    <col min="1" max="1" width="11.140625" bestFit="1" customWidth="1"/>
    <col min="2" max="2" width="39.85546875" bestFit="1" customWidth="1"/>
    <col min="3" max="3" width="15.7109375" bestFit="1" customWidth="1"/>
    <col min="4" max="4" width="12" bestFit="1" customWidth="1"/>
    <col min="5" max="5" width="13.5703125" bestFit="1" customWidth="1"/>
    <col min="6" max="6" width="16" bestFit="1" customWidth="1"/>
    <col min="9" max="9" width="33.85546875" bestFit="1" customWidth="1"/>
  </cols>
  <sheetData>
    <row r="1" spans="1:10" ht="18" x14ac:dyDescent="0.25">
      <c r="A1" s="31" t="s">
        <v>385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18" x14ac:dyDescent="0.25">
      <c r="A2" s="18" t="s">
        <v>0</v>
      </c>
      <c r="B2" s="18" t="s">
        <v>98</v>
      </c>
      <c r="C2" s="18" t="s">
        <v>376</v>
      </c>
      <c r="D2" s="32" t="s">
        <v>1</v>
      </c>
      <c r="E2" s="18" t="s">
        <v>377</v>
      </c>
      <c r="F2" s="33" t="s">
        <v>530</v>
      </c>
      <c r="G2" s="18"/>
      <c r="H2" s="17"/>
      <c r="I2" s="18" t="s">
        <v>386</v>
      </c>
      <c r="J2" s="18"/>
    </row>
    <row r="3" spans="1:10" ht="18.75" x14ac:dyDescent="0.3">
      <c r="A3" s="34" t="s">
        <v>7</v>
      </c>
      <c r="B3" s="35" t="s">
        <v>362</v>
      </c>
      <c r="C3" s="18" t="s">
        <v>378</v>
      </c>
      <c r="D3" s="117">
        <v>75.400000000000006</v>
      </c>
      <c r="E3" s="85">
        <v>255</v>
      </c>
      <c r="F3" s="81" t="s">
        <v>381</v>
      </c>
      <c r="G3" s="18"/>
      <c r="H3" s="17"/>
      <c r="I3" s="18" t="s">
        <v>183</v>
      </c>
      <c r="J3" s="18"/>
    </row>
    <row r="4" spans="1:10" ht="18.75" x14ac:dyDescent="0.3">
      <c r="A4" s="36" t="s">
        <v>9</v>
      </c>
      <c r="B4" s="37" t="s">
        <v>363</v>
      </c>
      <c r="C4" s="18" t="s">
        <v>378</v>
      </c>
      <c r="D4" s="118">
        <v>10.7</v>
      </c>
      <c r="E4" s="38">
        <v>255</v>
      </c>
      <c r="F4" s="81" t="s">
        <v>381</v>
      </c>
      <c r="G4" s="18"/>
      <c r="H4" s="17"/>
      <c r="I4" s="18" t="s">
        <v>179</v>
      </c>
      <c r="J4" s="18"/>
    </row>
    <row r="5" spans="1:10" ht="18.75" x14ac:dyDescent="0.3">
      <c r="A5" s="36" t="s">
        <v>10</v>
      </c>
      <c r="B5" s="37" t="s">
        <v>364</v>
      </c>
      <c r="C5" s="18" t="s">
        <v>378</v>
      </c>
      <c r="D5" s="118">
        <v>6</v>
      </c>
      <c r="E5" s="38">
        <v>1</v>
      </c>
      <c r="F5" s="18"/>
      <c r="G5" s="18"/>
      <c r="H5" s="17"/>
      <c r="I5" s="18" t="s">
        <v>174</v>
      </c>
      <c r="J5" s="18"/>
    </row>
    <row r="6" spans="1:10" ht="18.75" x14ac:dyDescent="0.3">
      <c r="A6" s="36" t="s">
        <v>11</v>
      </c>
      <c r="B6" s="37" t="s">
        <v>365</v>
      </c>
      <c r="C6" s="18" t="s">
        <v>378</v>
      </c>
      <c r="D6" s="118">
        <v>67.900000000000006</v>
      </c>
      <c r="E6" s="38">
        <v>255</v>
      </c>
      <c r="F6" s="81" t="s">
        <v>381</v>
      </c>
      <c r="G6" s="18"/>
      <c r="H6" s="17"/>
      <c r="I6" s="17"/>
      <c r="J6" s="17"/>
    </row>
    <row r="7" spans="1:10" ht="18.75" x14ac:dyDescent="0.3">
      <c r="A7" s="36" t="s">
        <v>12</v>
      </c>
      <c r="B7" s="37" t="s">
        <v>355</v>
      </c>
      <c r="C7" s="33" t="s">
        <v>379</v>
      </c>
      <c r="D7" s="118">
        <v>6.2</v>
      </c>
      <c r="E7" s="38">
        <v>255</v>
      </c>
      <c r="F7" s="81" t="s">
        <v>381</v>
      </c>
      <c r="G7" s="18"/>
      <c r="H7" s="17"/>
      <c r="I7" s="17"/>
      <c r="J7" s="17"/>
    </row>
    <row r="8" spans="1:10" ht="18.75" x14ac:dyDescent="0.3">
      <c r="A8" s="36" t="s">
        <v>13</v>
      </c>
      <c r="B8" s="37" t="s">
        <v>366</v>
      </c>
      <c r="C8" s="33" t="s">
        <v>378</v>
      </c>
      <c r="D8" s="118">
        <v>74.900000000000006</v>
      </c>
      <c r="E8" s="38">
        <v>255</v>
      </c>
      <c r="F8" s="81" t="s">
        <v>381</v>
      </c>
      <c r="G8" s="18"/>
      <c r="H8" s="17"/>
      <c r="I8" s="17"/>
      <c r="J8" s="17"/>
    </row>
    <row r="9" spans="1:10" ht="18.75" x14ac:dyDescent="0.3">
      <c r="A9" s="36" t="s">
        <v>14</v>
      </c>
      <c r="B9" s="37" t="s">
        <v>363</v>
      </c>
      <c r="C9" s="33" t="s">
        <v>378</v>
      </c>
      <c r="D9" s="118">
        <v>10.9</v>
      </c>
      <c r="E9" s="38">
        <v>255</v>
      </c>
      <c r="F9" s="81" t="s">
        <v>381</v>
      </c>
      <c r="G9" s="18"/>
      <c r="H9" s="17"/>
      <c r="I9" s="17"/>
      <c r="J9" s="17"/>
    </row>
    <row r="10" spans="1:10" ht="18.75" x14ac:dyDescent="0.3">
      <c r="A10" s="36" t="s">
        <v>15</v>
      </c>
      <c r="B10" s="37" t="s">
        <v>367</v>
      </c>
      <c r="C10" s="33" t="s">
        <v>379</v>
      </c>
      <c r="D10" s="118">
        <v>6.4</v>
      </c>
      <c r="E10" s="38">
        <v>255</v>
      </c>
      <c r="F10" s="81" t="s">
        <v>381</v>
      </c>
      <c r="G10" s="18"/>
      <c r="H10" s="17"/>
      <c r="I10" s="17"/>
      <c r="J10" s="17"/>
    </row>
    <row r="11" spans="1:10" ht="18.75" x14ac:dyDescent="0.3">
      <c r="A11" s="36" t="s">
        <v>16</v>
      </c>
      <c r="B11" s="37" t="s">
        <v>355</v>
      </c>
      <c r="C11" s="33" t="s">
        <v>379</v>
      </c>
      <c r="D11" s="118">
        <v>1.9</v>
      </c>
      <c r="E11" s="38">
        <v>255</v>
      </c>
      <c r="F11" s="81" t="s">
        <v>381</v>
      </c>
      <c r="G11" s="18"/>
      <c r="H11" s="17"/>
      <c r="I11" s="17"/>
      <c r="J11" s="17"/>
    </row>
    <row r="12" spans="1:10" ht="18.75" x14ac:dyDescent="0.3">
      <c r="A12" s="36" t="s">
        <v>17</v>
      </c>
      <c r="B12" s="37" t="s">
        <v>368</v>
      </c>
      <c r="C12" s="33" t="s">
        <v>378</v>
      </c>
      <c r="D12" s="118">
        <v>25.2</v>
      </c>
      <c r="E12" s="38">
        <v>200</v>
      </c>
      <c r="F12" s="18"/>
      <c r="G12" s="18"/>
      <c r="H12" s="17"/>
      <c r="I12" s="17"/>
      <c r="J12" s="17"/>
    </row>
    <row r="13" spans="1:10" ht="18.75" x14ac:dyDescent="0.3">
      <c r="A13" s="36" t="s">
        <v>18</v>
      </c>
      <c r="B13" s="37" t="s">
        <v>351</v>
      </c>
      <c r="C13" s="33" t="s">
        <v>378</v>
      </c>
      <c r="D13" s="118">
        <v>2.6</v>
      </c>
      <c r="E13" s="38">
        <v>200</v>
      </c>
      <c r="F13" s="18"/>
      <c r="G13" s="18"/>
      <c r="H13" s="17"/>
      <c r="I13" s="17"/>
      <c r="J13" s="17"/>
    </row>
    <row r="14" spans="1:10" ht="18.75" x14ac:dyDescent="0.3">
      <c r="A14" s="36" t="s">
        <v>19</v>
      </c>
      <c r="B14" s="37" t="s">
        <v>369</v>
      </c>
      <c r="C14" s="33" t="s">
        <v>378</v>
      </c>
      <c r="D14" s="118">
        <v>17</v>
      </c>
      <c r="E14" s="38">
        <v>200</v>
      </c>
      <c r="F14" s="18"/>
      <c r="G14" s="18"/>
      <c r="H14" s="17"/>
      <c r="I14" s="17"/>
      <c r="J14" s="17"/>
    </row>
    <row r="15" spans="1:10" ht="18.75" x14ac:dyDescent="0.3">
      <c r="A15" s="36" t="s">
        <v>20</v>
      </c>
      <c r="B15" s="37" t="s">
        <v>370</v>
      </c>
      <c r="C15" s="33" t="s">
        <v>68</v>
      </c>
      <c r="D15" s="118">
        <v>8.1999999999999993</v>
      </c>
      <c r="E15" s="38">
        <v>200</v>
      </c>
      <c r="F15" s="18"/>
      <c r="G15" s="18"/>
      <c r="H15" s="17"/>
      <c r="I15" s="17"/>
      <c r="J15" s="17"/>
    </row>
    <row r="16" spans="1:10" ht="18.75" x14ac:dyDescent="0.3">
      <c r="A16" s="36" t="s">
        <v>21</v>
      </c>
      <c r="B16" s="37" t="s">
        <v>371</v>
      </c>
      <c r="C16" s="33" t="s">
        <v>378</v>
      </c>
      <c r="D16" s="118">
        <v>11.7</v>
      </c>
      <c r="E16" s="38">
        <v>200</v>
      </c>
      <c r="F16" s="18"/>
      <c r="G16" s="18"/>
      <c r="H16" s="17"/>
      <c r="I16" s="17"/>
      <c r="J16" s="17"/>
    </row>
    <row r="17" spans="1:10" ht="18.75" x14ac:dyDescent="0.3">
      <c r="A17" s="36" t="s">
        <v>22</v>
      </c>
      <c r="B17" s="37" t="s">
        <v>372</v>
      </c>
      <c r="C17" s="33" t="s">
        <v>378</v>
      </c>
      <c r="D17" s="118">
        <v>133.19999999999999</v>
      </c>
      <c r="E17" s="38">
        <v>255</v>
      </c>
      <c r="F17" s="81" t="s">
        <v>320</v>
      </c>
      <c r="G17" s="18"/>
      <c r="H17" s="17"/>
      <c r="I17" s="17"/>
      <c r="J17" s="17"/>
    </row>
    <row r="18" spans="1:10" ht="18.75" x14ac:dyDescent="0.3">
      <c r="A18" s="36" t="s">
        <v>23</v>
      </c>
      <c r="B18" s="37" t="s">
        <v>361</v>
      </c>
      <c r="C18" s="33" t="s">
        <v>378</v>
      </c>
      <c r="D18" s="118">
        <v>9.1999999999999993</v>
      </c>
      <c r="E18" s="38">
        <v>1</v>
      </c>
      <c r="F18" s="18"/>
      <c r="G18" s="18"/>
      <c r="H18" s="17"/>
      <c r="I18" s="17"/>
      <c r="J18" s="17"/>
    </row>
    <row r="19" spans="1:10" ht="18.75" x14ac:dyDescent="0.3">
      <c r="A19" s="36" t="s">
        <v>24</v>
      </c>
      <c r="B19" s="37" t="s">
        <v>355</v>
      </c>
      <c r="C19" s="33" t="s">
        <v>379</v>
      </c>
      <c r="D19" s="118">
        <v>7.9</v>
      </c>
      <c r="E19" s="38">
        <v>255</v>
      </c>
      <c r="F19" s="81" t="s">
        <v>320</v>
      </c>
      <c r="G19" s="18"/>
      <c r="H19" s="17"/>
      <c r="I19" s="17"/>
      <c r="J19" s="17"/>
    </row>
    <row r="20" spans="1:10" ht="18.75" x14ac:dyDescent="0.3">
      <c r="A20" s="36" t="s">
        <v>25</v>
      </c>
      <c r="B20" s="37" t="s">
        <v>373</v>
      </c>
      <c r="C20" s="33" t="s">
        <v>378</v>
      </c>
      <c r="D20" s="118">
        <v>139</v>
      </c>
      <c r="E20" s="38">
        <v>255</v>
      </c>
      <c r="F20" s="81" t="s">
        <v>320</v>
      </c>
      <c r="G20" s="18"/>
      <c r="H20" s="17"/>
      <c r="I20" s="17"/>
      <c r="J20" s="17"/>
    </row>
    <row r="21" spans="1:10" ht="18.75" x14ac:dyDescent="0.3">
      <c r="A21" s="36" t="s">
        <v>26</v>
      </c>
      <c r="B21" s="37" t="s">
        <v>354</v>
      </c>
      <c r="C21" s="33" t="s">
        <v>378</v>
      </c>
      <c r="D21" s="118">
        <v>35.4</v>
      </c>
      <c r="E21" s="38">
        <v>200</v>
      </c>
      <c r="F21" s="18"/>
      <c r="G21" s="18"/>
      <c r="H21" s="17"/>
      <c r="I21" s="17"/>
      <c r="J21" s="17"/>
    </row>
    <row r="22" spans="1:10" ht="18.75" x14ac:dyDescent="0.3">
      <c r="A22" s="36" t="s">
        <v>27</v>
      </c>
      <c r="B22" s="37" t="s">
        <v>374</v>
      </c>
      <c r="C22" s="33" t="s">
        <v>378</v>
      </c>
      <c r="D22" s="118">
        <v>80.099999999999994</v>
      </c>
      <c r="E22" s="38">
        <v>255</v>
      </c>
      <c r="F22" s="81" t="s">
        <v>320</v>
      </c>
      <c r="G22" s="18"/>
      <c r="H22" s="17"/>
      <c r="I22" s="17"/>
      <c r="J22" s="17"/>
    </row>
    <row r="23" spans="1:10" ht="18.75" x14ac:dyDescent="0.3">
      <c r="A23" s="36" t="s">
        <v>28</v>
      </c>
      <c r="B23" s="37" t="s">
        <v>370</v>
      </c>
      <c r="C23" s="33" t="s">
        <v>68</v>
      </c>
      <c r="D23" s="118">
        <v>15</v>
      </c>
      <c r="E23" s="38">
        <v>255</v>
      </c>
      <c r="F23" s="81" t="s">
        <v>320</v>
      </c>
      <c r="G23" s="18"/>
      <c r="H23" s="17"/>
      <c r="I23" s="17"/>
      <c r="J23" s="17"/>
    </row>
    <row r="24" spans="1:10" ht="18.75" x14ac:dyDescent="0.3">
      <c r="A24" s="36" t="s">
        <v>29</v>
      </c>
      <c r="B24" s="37" t="s">
        <v>354</v>
      </c>
      <c r="C24" s="33" t="s">
        <v>68</v>
      </c>
      <c r="D24" s="118">
        <v>26.4</v>
      </c>
      <c r="E24" s="38">
        <v>255</v>
      </c>
      <c r="F24" s="81" t="s">
        <v>320</v>
      </c>
      <c r="G24" s="18"/>
      <c r="H24" s="17"/>
      <c r="I24" s="17"/>
      <c r="J24" s="17"/>
    </row>
    <row r="25" spans="1:10" ht="18.75" x14ac:dyDescent="0.3">
      <c r="A25" s="36" t="s">
        <v>30</v>
      </c>
      <c r="B25" s="37" t="s">
        <v>375</v>
      </c>
      <c r="C25" s="33" t="s">
        <v>378</v>
      </c>
      <c r="D25" s="118">
        <v>2.9</v>
      </c>
      <c r="E25" s="38">
        <v>255</v>
      </c>
      <c r="F25" s="81" t="s">
        <v>320</v>
      </c>
      <c r="G25" s="18"/>
      <c r="H25" s="17"/>
      <c r="I25" s="17"/>
      <c r="J25" s="17"/>
    </row>
    <row r="26" spans="1:10" ht="18.75" x14ac:dyDescent="0.3">
      <c r="A26" s="36" t="s">
        <v>31</v>
      </c>
      <c r="B26" s="37" t="s">
        <v>364</v>
      </c>
      <c r="C26" s="33" t="s">
        <v>378</v>
      </c>
      <c r="D26" s="118">
        <v>6.1</v>
      </c>
      <c r="E26" s="38">
        <v>1</v>
      </c>
      <c r="F26" s="18"/>
      <c r="G26" s="18"/>
      <c r="H26" s="17"/>
      <c r="I26" s="17"/>
      <c r="J26" s="17"/>
    </row>
    <row r="27" spans="1:10" ht="18.75" x14ac:dyDescent="0.3">
      <c r="A27" s="36" t="s">
        <v>32</v>
      </c>
      <c r="B27" s="37" t="s">
        <v>342</v>
      </c>
      <c r="C27" s="33" t="s">
        <v>378</v>
      </c>
      <c r="D27" s="118">
        <v>47.2</v>
      </c>
      <c r="E27" s="38">
        <v>200</v>
      </c>
      <c r="F27" s="18"/>
      <c r="G27" s="18"/>
      <c r="H27" s="17"/>
      <c r="I27" s="17"/>
      <c r="J27" s="17"/>
    </row>
    <row r="28" spans="1:10" ht="18.75" x14ac:dyDescent="0.3">
      <c r="A28" s="36" t="s">
        <v>33</v>
      </c>
      <c r="B28" s="37" t="s">
        <v>343</v>
      </c>
      <c r="C28" s="33" t="s">
        <v>378</v>
      </c>
      <c r="D28" s="118">
        <v>44.4</v>
      </c>
      <c r="E28" s="38">
        <v>200</v>
      </c>
      <c r="F28" s="18"/>
      <c r="G28" s="18"/>
      <c r="H28" s="17"/>
      <c r="I28" s="17"/>
      <c r="J28" s="17"/>
    </row>
    <row r="29" spans="1:10" ht="18.75" x14ac:dyDescent="0.3">
      <c r="A29" s="36"/>
      <c r="B29" s="37" t="s">
        <v>344</v>
      </c>
      <c r="C29" s="33" t="s">
        <v>69</v>
      </c>
      <c r="D29" s="118">
        <v>7.7</v>
      </c>
      <c r="E29" s="38">
        <v>255</v>
      </c>
      <c r="F29" s="81" t="s">
        <v>320</v>
      </c>
      <c r="G29" s="18"/>
      <c r="H29" s="17"/>
      <c r="I29" s="17"/>
      <c r="J29" s="17"/>
    </row>
    <row r="30" spans="1:10" ht="18.75" x14ac:dyDescent="0.3">
      <c r="A30" s="36"/>
      <c r="B30" s="37" t="s">
        <v>344</v>
      </c>
      <c r="C30" s="33" t="s">
        <v>69</v>
      </c>
      <c r="D30" s="118">
        <v>5.0999999999999996</v>
      </c>
      <c r="E30" s="38">
        <v>200</v>
      </c>
      <c r="F30" s="18"/>
      <c r="G30" s="18"/>
      <c r="H30" s="17"/>
      <c r="I30" s="17"/>
      <c r="J30" s="17"/>
    </row>
    <row r="31" spans="1:10" ht="18.75" x14ac:dyDescent="0.3">
      <c r="A31" s="36" t="s">
        <v>54</v>
      </c>
      <c r="B31" s="37" t="s">
        <v>345</v>
      </c>
      <c r="C31" s="33" t="s">
        <v>378</v>
      </c>
      <c r="D31" s="118">
        <v>63.1</v>
      </c>
      <c r="E31" s="38">
        <v>255</v>
      </c>
      <c r="F31" s="81" t="s">
        <v>320</v>
      </c>
      <c r="G31" s="18"/>
      <c r="H31" s="17"/>
      <c r="I31" s="17"/>
      <c r="J31" s="17"/>
    </row>
    <row r="32" spans="1:10" ht="18.75" x14ac:dyDescent="0.3">
      <c r="A32" s="36" t="s">
        <v>56</v>
      </c>
      <c r="B32" s="37" t="s">
        <v>346</v>
      </c>
      <c r="C32" s="33" t="s">
        <v>378</v>
      </c>
      <c r="D32" s="118">
        <v>122.7</v>
      </c>
      <c r="E32" s="38">
        <v>255</v>
      </c>
      <c r="F32" s="81" t="s">
        <v>320</v>
      </c>
      <c r="G32" s="18"/>
      <c r="H32" s="17"/>
      <c r="I32" s="17"/>
      <c r="J32" s="17"/>
    </row>
    <row r="33" spans="1:10" ht="18.75" x14ac:dyDescent="0.3">
      <c r="A33" s="36" t="s">
        <v>57</v>
      </c>
      <c r="B33" s="37" t="s">
        <v>347</v>
      </c>
      <c r="C33" s="33" t="s">
        <v>378</v>
      </c>
      <c r="D33" s="118">
        <v>32.4</v>
      </c>
      <c r="E33" s="38">
        <v>200</v>
      </c>
      <c r="F33" s="18"/>
      <c r="G33" s="18"/>
      <c r="H33" s="17"/>
      <c r="I33" s="17"/>
      <c r="J33" s="17"/>
    </row>
    <row r="34" spans="1:10" ht="18.75" x14ac:dyDescent="0.3">
      <c r="A34" s="36" t="s">
        <v>58</v>
      </c>
      <c r="B34" s="37" t="s">
        <v>348</v>
      </c>
      <c r="C34" s="33" t="s">
        <v>378</v>
      </c>
      <c r="D34" s="118">
        <v>12.5</v>
      </c>
      <c r="E34" s="38">
        <v>200</v>
      </c>
      <c r="F34" s="18"/>
      <c r="G34" s="18"/>
      <c r="H34" s="17"/>
      <c r="I34" s="17"/>
      <c r="J34" s="17"/>
    </row>
    <row r="35" spans="1:10" ht="18.75" x14ac:dyDescent="0.3">
      <c r="A35" s="36" t="s">
        <v>59</v>
      </c>
      <c r="B35" s="37" t="s">
        <v>349</v>
      </c>
      <c r="C35" s="33" t="s">
        <v>378</v>
      </c>
      <c r="D35" s="118">
        <v>11.73</v>
      </c>
      <c r="E35" s="38">
        <v>200</v>
      </c>
      <c r="F35" s="18"/>
      <c r="G35" s="18"/>
      <c r="H35" s="17"/>
      <c r="I35" s="17"/>
      <c r="J35" s="17"/>
    </row>
    <row r="36" spans="1:10" ht="18.75" x14ac:dyDescent="0.3">
      <c r="A36" s="36" t="s">
        <v>60</v>
      </c>
      <c r="B36" s="37" t="s">
        <v>350</v>
      </c>
      <c r="C36" s="33" t="s">
        <v>378</v>
      </c>
      <c r="D36" s="118">
        <v>15.2</v>
      </c>
      <c r="E36" s="38">
        <v>200</v>
      </c>
      <c r="F36" s="18"/>
      <c r="G36" s="18"/>
      <c r="H36" s="17"/>
      <c r="I36" s="17"/>
      <c r="J36" s="17"/>
    </row>
    <row r="37" spans="1:10" ht="18.75" x14ac:dyDescent="0.3">
      <c r="A37" s="36" t="s">
        <v>61</v>
      </c>
      <c r="B37" s="37" t="s">
        <v>351</v>
      </c>
      <c r="C37" s="18"/>
      <c r="D37" s="118">
        <v>0</v>
      </c>
      <c r="E37" s="38">
        <v>200</v>
      </c>
      <c r="F37" s="18"/>
      <c r="G37" s="18"/>
      <c r="H37" s="17"/>
      <c r="I37" s="17"/>
      <c r="J37" s="17"/>
    </row>
    <row r="38" spans="1:10" ht="18.75" x14ac:dyDescent="0.3">
      <c r="A38" s="36" t="s">
        <v>62</v>
      </c>
      <c r="B38" s="37" t="s">
        <v>352</v>
      </c>
      <c r="C38" s="18" t="s">
        <v>378</v>
      </c>
      <c r="D38" s="118">
        <v>10.84</v>
      </c>
      <c r="E38" s="38">
        <v>200</v>
      </c>
      <c r="F38" s="18"/>
      <c r="G38" s="18"/>
      <c r="H38" s="17"/>
      <c r="I38" s="17"/>
      <c r="J38" s="17"/>
    </row>
    <row r="39" spans="1:10" ht="18.75" x14ac:dyDescent="0.3">
      <c r="A39" s="36" t="s">
        <v>63</v>
      </c>
      <c r="B39" s="37" t="s">
        <v>353</v>
      </c>
      <c r="C39" s="18"/>
      <c r="D39" s="118">
        <v>61.66</v>
      </c>
      <c r="E39" s="38">
        <v>200</v>
      </c>
      <c r="F39" s="18"/>
      <c r="G39" s="18"/>
      <c r="H39" s="17"/>
      <c r="I39" s="17"/>
      <c r="J39" s="17"/>
    </row>
    <row r="40" spans="1:10" ht="18.75" x14ac:dyDescent="0.3">
      <c r="A40" s="36" t="s">
        <v>64</v>
      </c>
      <c r="B40" s="37" t="s">
        <v>354</v>
      </c>
      <c r="C40" s="18" t="s">
        <v>378</v>
      </c>
      <c r="D40" s="118">
        <v>23.9</v>
      </c>
      <c r="E40" s="38">
        <v>200</v>
      </c>
      <c r="F40" s="18"/>
      <c r="G40" s="18"/>
      <c r="H40" s="17"/>
      <c r="I40" s="17"/>
      <c r="J40" s="17"/>
    </row>
    <row r="41" spans="1:10" ht="18.75" x14ac:dyDescent="0.3">
      <c r="A41" s="36" t="s">
        <v>308</v>
      </c>
      <c r="B41" s="37" t="s">
        <v>355</v>
      </c>
      <c r="C41" s="18" t="s">
        <v>379</v>
      </c>
      <c r="D41" s="118">
        <v>1.1000000000000001</v>
      </c>
      <c r="E41" s="38">
        <v>200</v>
      </c>
      <c r="F41" s="18"/>
      <c r="G41" s="18"/>
      <c r="H41" s="17"/>
      <c r="I41" s="17"/>
      <c r="J41" s="17"/>
    </row>
    <row r="42" spans="1:10" ht="18.75" x14ac:dyDescent="0.3">
      <c r="A42" s="36" t="s">
        <v>66</v>
      </c>
      <c r="B42" s="37" t="s">
        <v>355</v>
      </c>
      <c r="C42" s="18" t="s">
        <v>379</v>
      </c>
      <c r="D42" s="118">
        <v>1.1000000000000001</v>
      </c>
      <c r="E42" s="38">
        <v>200</v>
      </c>
      <c r="F42" s="18"/>
      <c r="G42" s="18"/>
      <c r="H42" s="17"/>
      <c r="I42" s="17"/>
      <c r="J42" s="17"/>
    </row>
    <row r="43" spans="1:10" ht="18.75" x14ac:dyDescent="0.3">
      <c r="A43" s="36" t="s">
        <v>310</v>
      </c>
      <c r="B43" s="37" t="s">
        <v>356</v>
      </c>
      <c r="C43" s="18" t="s">
        <v>378</v>
      </c>
      <c r="D43" s="118">
        <v>16.899999999999999</v>
      </c>
      <c r="E43" s="38">
        <v>255</v>
      </c>
      <c r="F43" s="81" t="s">
        <v>320</v>
      </c>
      <c r="G43" s="18"/>
      <c r="H43" s="17"/>
      <c r="I43" s="17"/>
      <c r="J43" s="17"/>
    </row>
    <row r="44" spans="1:10" ht="18.75" x14ac:dyDescent="0.3">
      <c r="A44" s="36" t="s">
        <v>311</v>
      </c>
      <c r="B44" s="37" t="s">
        <v>354</v>
      </c>
      <c r="C44" s="18" t="s">
        <v>378</v>
      </c>
      <c r="D44" s="118">
        <v>46.6</v>
      </c>
      <c r="E44" s="38">
        <v>255</v>
      </c>
      <c r="F44" s="81" t="s">
        <v>320</v>
      </c>
      <c r="G44" s="18"/>
      <c r="H44" s="17"/>
      <c r="I44" s="17"/>
      <c r="J44" s="17"/>
    </row>
    <row r="45" spans="1:10" ht="18.75" x14ac:dyDescent="0.3">
      <c r="A45" s="36" t="s">
        <v>312</v>
      </c>
      <c r="B45" s="37" t="s">
        <v>355</v>
      </c>
      <c r="C45" s="18" t="s">
        <v>379</v>
      </c>
      <c r="D45" s="118">
        <v>14.6</v>
      </c>
      <c r="E45" s="38">
        <v>255</v>
      </c>
      <c r="F45" s="81" t="s">
        <v>320</v>
      </c>
      <c r="G45" s="18"/>
      <c r="H45" s="17"/>
      <c r="I45" s="17"/>
      <c r="J45" s="17"/>
    </row>
    <row r="46" spans="1:10" ht="18.75" x14ac:dyDescent="0.3">
      <c r="A46" s="36" t="s">
        <v>313</v>
      </c>
      <c r="B46" s="37" t="s">
        <v>357</v>
      </c>
      <c r="C46" s="18" t="s">
        <v>378</v>
      </c>
      <c r="D46" s="118">
        <v>53.2</v>
      </c>
      <c r="E46" s="38">
        <v>200</v>
      </c>
      <c r="F46" s="18"/>
      <c r="G46" s="18"/>
      <c r="H46" s="17"/>
      <c r="I46" s="17"/>
      <c r="J46" s="17"/>
    </row>
    <row r="47" spans="1:10" ht="18.75" x14ac:dyDescent="0.3">
      <c r="A47" s="36" t="s">
        <v>314</v>
      </c>
      <c r="B47" s="37" t="s">
        <v>358</v>
      </c>
      <c r="C47" s="18" t="s">
        <v>378</v>
      </c>
      <c r="D47" s="118">
        <v>30.9</v>
      </c>
      <c r="E47" s="38">
        <v>200</v>
      </c>
      <c r="F47" s="18"/>
      <c r="G47" s="18"/>
      <c r="H47" s="17"/>
      <c r="I47" s="17"/>
      <c r="J47" s="17"/>
    </row>
    <row r="48" spans="1:10" ht="18.75" x14ac:dyDescent="0.3">
      <c r="A48" s="36"/>
      <c r="B48" s="37" t="s">
        <v>359</v>
      </c>
      <c r="C48" s="18" t="s">
        <v>5</v>
      </c>
      <c r="D48" s="118">
        <v>114.2</v>
      </c>
      <c r="E48" s="38">
        <v>4</v>
      </c>
      <c r="F48" s="18"/>
      <c r="G48" s="18"/>
      <c r="H48" s="17"/>
      <c r="I48" s="17"/>
      <c r="J48" s="17"/>
    </row>
    <row r="49" spans="1:10" ht="18.75" x14ac:dyDescent="0.3">
      <c r="A49" s="36" t="s">
        <v>321</v>
      </c>
      <c r="B49" s="37" t="s">
        <v>360</v>
      </c>
      <c r="C49" s="18" t="s">
        <v>378</v>
      </c>
      <c r="D49" s="118">
        <v>5</v>
      </c>
      <c r="E49" s="38">
        <v>200</v>
      </c>
      <c r="F49" s="18"/>
      <c r="G49" s="18"/>
      <c r="H49" s="17"/>
      <c r="I49" s="17"/>
      <c r="J49" s="17"/>
    </row>
    <row r="50" spans="1:10" ht="18.75" x14ac:dyDescent="0.3">
      <c r="A50" s="36" t="s">
        <v>322</v>
      </c>
      <c r="B50" s="37" t="s">
        <v>361</v>
      </c>
      <c r="C50" s="18" t="s">
        <v>378</v>
      </c>
      <c r="D50" s="118">
        <v>28.9</v>
      </c>
      <c r="E50" s="38">
        <v>200</v>
      </c>
      <c r="F50" s="18"/>
      <c r="G50" s="18"/>
      <c r="H50" s="17"/>
      <c r="I50" s="17"/>
      <c r="J50" s="17"/>
    </row>
    <row r="51" spans="1:10" ht="18.75" x14ac:dyDescent="0.3">
      <c r="A51" s="36" t="s">
        <v>323</v>
      </c>
      <c r="B51" s="37" t="s">
        <v>351</v>
      </c>
      <c r="C51" s="18"/>
      <c r="D51" s="118">
        <v>0</v>
      </c>
      <c r="E51" s="38">
        <v>200</v>
      </c>
      <c r="F51" s="18"/>
      <c r="G51" s="18"/>
      <c r="H51" s="17"/>
      <c r="I51" s="17"/>
      <c r="J51" s="17"/>
    </row>
    <row r="52" spans="1:10" ht="18.75" x14ac:dyDescent="0.3">
      <c r="A52" s="36" t="s">
        <v>324</v>
      </c>
      <c r="B52" s="37" t="s">
        <v>380</v>
      </c>
      <c r="C52" s="18" t="s">
        <v>69</v>
      </c>
      <c r="D52" s="118">
        <v>25.8</v>
      </c>
      <c r="E52" s="38">
        <v>1</v>
      </c>
      <c r="F52" s="18"/>
      <c r="G52" s="18"/>
      <c r="H52" s="17"/>
      <c r="I52" s="17"/>
      <c r="J52" s="17"/>
    </row>
    <row r="53" spans="1:10" ht="18" x14ac:dyDescent="0.25">
      <c r="A53" s="17"/>
      <c r="B53" s="17"/>
      <c r="C53" s="17"/>
      <c r="D53" s="119">
        <f>SUM(D3:D52)</f>
        <v>1576.9300000000003</v>
      </c>
      <c r="E53" s="17"/>
      <c r="F53" s="17"/>
      <c r="G53" s="17"/>
      <c r="H53" s="17"/>
      <c r="I53" s="17"/>
      <c r="J53" s="17"/>
    </row>
    <row r="55" spans="1:10" ht="18" x14ac:dyDescent="0.25">
      <c r="A55" s="83"/>
      <c r="B55" s="84" t="s">
        <v>531</v>
      </c>
    </row>
  </sheetData>
  <phoneticPr fontId="2" type="noConversion"/>
  <pageMargins left="0.75" right="0.75" top="1" bottom="1" header="0.5" footer="0.5"/>
  <pageSetup paperSize="9" scale="4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4"/>
  <sheetViews>
    <sheetView topLeftCell="A13" zoomScaleNormal="100" workbookViewId="0">
      <selection activeCell="D32" sqref="D32"/>
    </sheetView>
  </sheetViews>
  <sheetFormatPr defaultRowHeight="12.75" x14ac:dyDescent="0.2"/>
  <cols>
    <col min="1" max="1" width="12.85546875" bestFit="1" customWidth="1"/>
    <col min="2" max="2" width="27.140625" customWidth="1"/>
    <col min="3" max="3" width="13.42578125" bestFit="1" customWidth="1"/>
    <col min="4" max="4" width="7.42578125" customWidth="1"/>
    <col min="5" max="5" width="13.5703125" bestFit="1" customWidth="1"/>
    <col min="6" max="6" width="11.7109375" bestFit="1" customWidth="1"/>
    <col min="7" max="7" width="49.42578125" bestFit="1" customWidth="1"/>
  </cols>
  <sheetData>
    <row r="1" spans="1:8" x14ac:dyDescent="0.2">
      <c r="A1" s="3" t="s">
        <v>387</v>
      </c>
    </row>
    <row r="2" spans="1:8" ht="18" x14ac:dyDescent="0.25">
      <c r="A2" s="18" t="s">
        <v>0</v>
      </c>
      <c r="B2" s="18" t="s">
        <v>98</v>
      </c>
      <c r="C2" s="18" t="s">
        <v>3</v>
      </c>
      <c r="D2" s="18" t="s">
        <v>1</v>
      </c>
      <c r="E2" s="18" t="s">
        <v>377</v>
      </c>
      <c r="F2" s="18"/>
      <c r="G2" s="17" t="s">
        <v>193</v>
      </c>
      <c r="H2" s="17"/>
    </row>
    <row r="3" spans="1:8" ht="18" x14ac:dyDescent="0.25">
      <c r="A3" s="45">
        <v>-1001</v>
      </c>
      <c r="B3" s="18" t="s">
        <v>110</v>
      </c>
      <c r="C3" s="18" t="s">
        <v>382</v>
      </c>
      <c r="D3" s="18">
        <v>66</v>
      </c>
      <c r="E3" s="18">
        <v>200</v>
      </c>
      <c r="F3" s="18"/>
      <c r="G3" s="17"/>
      <c r="H3" s="17"/>
    </row>
    <row r="4" spans="1:8" ht="18" x14ac:dyDescent="0.25">
      <c r="A4" s="45">
        <v>-1002</v>
      </c>
      <c r="B4" s="18" t="s">
        <v>55</v>
      </c>
      <c r="C4" s="18" t="s">
        <v>69</v>
      </c>
      <c r="D4" s="18">
        <v>3</v>
      </c>
      <c r="E4" s="18">
        <v>200</v>
      </c>
      <c r="F4" s="18"/>
      <c r="G4" s="17" t="s">
        <v>183</v>
      </c>
      <c r="H4" s="17">
        <v>225</v>
      </c>
    </row>
    <row r="5" spans="1:8" ht="18" x14ac:dyDescent="0.25">
      <c r="A5" s="47" t="s">
        <v>7</v>
      </c>
      <c r="B5" s="18" t="s">
        <v>37</v>
      </c>
      <c r="C5" s="18" t="s">
        <v>109</v>
      </c>
      <c r="D5" s="18">
        <v>10</v>
      </c>
      <c r="E5" s="18">
        <v>200</v>
      </c>
      <c r="F5" s="18"/>
      <c r="G5" s="17" t="s">
        <v>179</v>
      </c>
      <c r="H5" s="17">
        <v>225</v>
      </c>
    </row>
    <row r="6" spans="1:8" ht="18" x14ac:dyDescent="0.25">
      <c r="A6" s="47" t="s">
        <v>9</v>
      </c>
      <c r="B6" s="18" t="s">
        <v>36</v>
      </c>
      <c r="C6" s="18" t="s">
        <v>67</v>
      </c>
      <c r="D6" s="18">
        <v>46</v>
      </c>
      <c r="E6" s="18">
        <v>200</v>
      </c>
      <c r="F6" s="18"/>
      <c r="G6" s="17" t="s">
        <v>174</v>
      </c>
      <c r="H6" s="17">
        <v>201</v>
      </c>
    </row>
    <row r="7" spans="1:8" ht="18" x14ac:dyDescent="0.25">
      <c r="A7" s="47" t="s">
        <v>10</v>
      </c>
      <c r="B7" s="18" t="s">
        <v>4</v>
      </c>
      <c r="C7" s="18" t="s">
        <v>379</v>
      </c>
      <c r="D7" s="18">
        <v>4</v>
      </c>
      <c r="E7" s="18">
        <v>200</v>
      </c>
      <c r="F7" s="18"/>
    </row>
    <row r="8" spans="1:8" ht="18" x14ac:dyDescent="0.25">
      <c r="A8" s="47" t="s">
        <v>11</v>
      </c>
      <c r="B8" s="18" t="s">
        <v>110</v>
      </c>
      <c r="C8" s="18" t="s">
        <v>67</v>
      </c>
      <c r="D8" s="18">
        <v>46</v>
      </c>
      <c r="E8" s="18">
        <v>200</v>
      </c>
      <c r="F8" s="18"/>
    </row>
    <row r="9" spans="1:8" ht="18.75" x14ac:dyDescent="0.3">
      <c r="A9" s="47" t="s">
        <v>12</v>
      </c>
      <c r="B9" s="18" t="s">
        <v>4</v>
      </c>
      <c r="C9" s="18" t="s">
        <v>379</v>
      </c>
      <c r="D9" s="43">
        <v>4</v>
      </c>
      <c r="E9" s="18">
        <v>200</v>
      </c>
      <c r="F9" s="18"/>
      <c r="G9" s="17"/>
      <c r="H9" s="17"/>
    </row>
    <row r="10" spans="1:8" ht="18.75" x14ac:dyDescent="0.3">
      <c r="A10" s="47" t="s">
        <v>13</v>
      </c>
      <c r="B10" s="18" t="s">
        <v>110</v>
      </c>
      <c r="C10" s="18" t="s">
        <v>67</v>
      </c>
      <c r="D10" s="43">
        <v>58</v>
      </c>
      <c r="E10" s="18">
        <v>200</v>
      </c>
      <c r="F10" s="18"/>
      <c r="G10" s="17"/>
      <c r="H10" s="17"/>
    </row>
    <row r="11" spans="1:8" ht="18" x14ac:dyDescent="0.25">
      <c r="A11" s="47" t="s">
        <v>14</v>
      </c>
      <c r="B11" s="18" t="s">
        <v>110</v>
      </c>
      <c r="C11" s="18" t="s">
        <v>67</v>
      </c>
      <c r="D11" s="18">
        <v>58</v>
      </c>
      <c r="E11" s="18">
        <v>200</v>
      </c>
      <c r="F11" s="18"/>
      <c r="G11" s="17"/>
      <c r="H11" s="17"/>
    </row>
    <row r="12" spans="1:8" ht="18" x14ac:dyDescent="0.25">
      <c r="A12" s="47" t="s">
        <v>15</v>
      </c>
      <c r="B12" s="18" t="s">
        <v>4</v>
      </c>
      <c r="C12" s="18" t="s">
        <v>379</v>
      </c>
      <c r="D12" s="18">
        <v>4</v>
      </c>
      <c r="E12" s="18">
        <v>200</v>
      </c>
      <c r="F12" s="18"/>
      <c r="G12" s="17"/>
      <c r="H12" s="17"/>
    </row>
    <row r="13" spans="1:8" ht="18" x14ac:dyDescent="0.25">
      <c r="A13" s="47" t="s">
        <v>16</v>
      </c>
      <c r="B13" s="18" t="s">
        <v>37</v>
      </c>
      <c r="C13" s="18" t="s">
        <v>67</v>
      </c>
      <c r="D13" s="18">
        <v>4</v>
      </c>
      <c r="E13" s="18">
        <v>200</v>
      </c>
      <c r="F13" s="18"/>
      <c r="G13" s="17"/>
      <c r="H13" s="17"/>
    </row>
    <row r="14" spans="1:8" ht="18" x14ac:dyDescent="0.25">
      <c r="A14" s="47" t="s">
        <v>17</v>
      </c>
      <c r="B14" s="18" t="s">
        <v>111</v>
      </c>
      <c r="C14" s="18" t="s">
        <v>90</v>
      </c>
      <c r="D14" s="18">
        <v>86</v>
      </c>
      <c r="E14" s="18">
        <v>200</v>
      </c>
      <c r="F14" s="18"/>
      <c r="G14" s="17"/>
      <c r="H14" s="17"/>
    </row>
    <row r="15" spans="1:8" ht="18" x14ac:dyDescent="0.25">
      <c r="A15" s="47" t="s">
        <v>18</v>
      </c>
      <c r="B15" s="18" t="s">
        <v>37</v>
      </c>
      <c r="C15" s="18" t="s">
        <v>67</v>
      </c>
      <c r="D15" s="18">
        <v>4</v>
      </c>
      <c r="E15" s="18">
        <v>200</v>
      </c>
      <c r="F15" s="18"/>
      <c r="G15" s="17"/>
      <c r="H15" s="17"/>
    </row>
    <row r="16" spans="1:8" ht="18" x14ac:dyDescent="0.25">
      <c r="A16" s="47" t="s">
        <v>19</v>
      </c>
      <c r="B16" s="18" t="s">
        <v>35</v>
      </c>
      <c r="C16" s="18" t="s">
        <v>68</v>
      </c>
      <c r="D16" s="18">
        <v>18</v>
      </c>
      <c r="E16" s="18">
        <v>200</v>
      </c>
      <c r="F16" s="18"/>
      <c r="G16" s="17"/>
      <c r="H16" s="17"/>
    </row>
    <row r="17" spans="1:8" ht="18" x14ac:dyDescent="0.25">
      <c r="A17" s="47" t="s">
        <v>20</v>
      </c>
      <c r="B17" s="18" t="s">
        <v>88</v>
      </c>
      <c r="C17" s="18" t="s">
        <v>67</v>
      </c>
      <c r="D17" s="18">
        <v>4</v>
      </c>
      <c r="E17" s="18">
        <v>200</v>
      </c>
      <c r="F17" s="18"/>
      <c r="G17" s="17"/>
      <c r="H17" s="17"/>
    </row>
    <row r="18" spans="1:8" ht="18" x14ac:dyDescent="0.25">
      <c r="A18" s="47" t="s">
        <v>21</v>
      </c>
      <c r="B18" s="18" t="s">
        <v>42</v>
      </c>
      <c r="C18" s="18" t="s">
        <v>67</v>
      </c>
      <c r="D18" s="18">
        <v>140</v>
      </c>
      <c r="E18" s="18">
        <v>200</v>
      </c>
      <c r="F18" s="18"/>
      <c r="G18" s="17"/>
      <c r="H18" s="17"/>
    </row>
    <row r="19" spans="1:8" ht="18" x14ac:dyDescent="0.25">
      <c r="A19" s="47" t="s">
        <v>22</v>
      </c>
      <c r="B19" s="18" t="s">
        <v>37</v>
      </c>
      <c r="C19" s="18" t="s">
        <v>109</v>
      </c>
      <c r="D19" s="18">
        <v>2</v>
      </c>
      <c r="E19" s="18">
        <v>200</v>
      </c>
      <c r="F19" s="18"/>
      <c r="G19" s="17"/>
      <c r="H19" s="17"/>
    </row>
    <row r="20" spans="1:8" ht="18" x14ac:dyDescent="0.25">
      <c r="A20" s="47" t="s">
        <v>23</v>
      </c>
      <c r="B20" s="18" t="s">
        <v>36</v>
      </c>
      <c r="C20" s="18" t="s">
        <v>67</v>
      </c>
      <c r="D20" s="18">
        <v>16</v>
      </c>
      <c r="E20" s="18">
        <v>200</v>
      </c>
      <c r="F20" s="18"/>
      <c r="G20" s="17"/>
      <c r="H20" s="17"/>
    </row>
    <row r="21" spans="1:8" ht="18" x14ac:dyDescent="0.25">
      <c r="A21" s="47" t="s">
        <v>25</v>
      </c>
      <c r="B21" s="18" t="s">
        <v>4</v>
      </c>
      <c r="C21" s="18" t="s">
        <v>379</v>
      </c>
      <c r="D21" s="18">
        <v>4</v>
      </c>
      <c r="E21" s="18">
        <v>200</v>
      </c>
      <c r="F21" s="18"/>
      <c r="G21" s="17"/>
      <c r="H21" s="17"/>
    </row>
    <row r="22" spans="1:8" ht="18" x14ac:dyDescent="0.25">
      <c r="A22" s="47" t="s">
        <v>26</v>
      </c>
      <c r="B22" s="18" t="s">
        <v>55</v>
      </c>
      <c r="C22" s="18" t="s">
        <v>69</v>
      </c>
      <c r="D22" s="18">
        <v>4</v>
      </c>
      <c r="E22" s="18">
        <v>200</v>
      </c>
      <c r="F22" s="18"/>
      <c r="G22" s="17"/>
      <c r="H22" s="17"/>
    </row>
    <row r="23" spans="1:8" ht="18" x14ac:dyDescent="0.25">
      <c r="A23" s="47" t="s">
        <v>27</v>
      </c>
      <c r="B23" s="18" t="s">
        <v>38</v>
      </c>
      <c r="C23" s="18" t="s">
        <v>67</v>
      </c>
      <c r="D23" s="18">
        <v>59</v>
      </c>
      <c r="E23" s="18">
        <v>200</v>
      </c>
      <c r="F23" s="18"/>
      <c r="G23" s="17"/>
      <c r="H23" s="17"/>
    </row>
    <row r="24" spans="1:8" ht="18" x14ac:dyDescent="0.25">
      <c r="A24" s="47" t="s">
        <v>28</v>
      </c>
      <c r="B24" s="18" t="s">
        <v>38</v>
      </c>
      <c r="C24" s="18" t="s">
        <v>67</v>
      </c>
      <c r="D24" s="18">
        <v>59</v>
      </c>
      <c r="E24" s="18">
        <v>200</v>
      </c>
      <c r="F24" s="18"/>
      <c r="G24" s="17"/>
      <c r="H24" s="17"/>
    </row>
    <row r="25" spans="1:8" ht="18" x14ac:dyDescent="0.25">
      <c r="A25" s="42" t="s">
        <v>54</v>
      </c>
      <c r="B25" s="18" t="s">
        <v>55</v>
      </c>
      <c r="C25" s="18" t="s">
        <v>69</v>
      </c>
      <c r="D25" s="18">
        <v>8</v>
      </c>
      <c r="E25" s="18">
        <v>200</v>
      </c>
      <c r="F25" s="18"/>
      <c r="G25" s="17"/>
      <c r="H25" s="17"/>
    </row>
    <row r="26" spans="1:8" ht="18" x14ac:dyDescent="0.25">
      <c r="A26" s="42" t="s">
        <v>56</v>
      </c>
      <c r="B26" s="18" t="s">
        <v>4</v>
      </c>
      <c r="C26" s="18" t="s">
        <v>379</v>
      </c>
      <c r="D26" s="18">
        <v>9</v>
      </c>
      <c r="E26" s="18">
        <v>200</v>
      </c>
      <c r="F26" s="18"/>
      <c r="G26" s="17"/>
      <c r="H26" s="17"/>
    </row>
    <row r="27" spans="1:8" ht="18" x14ac:dyDescent="0.25">
      <c r="A27" s="42" t="s">
        <v>57</v>
      </c>
      <c r="B27" s="18" t="s">
        <v>4</v>
      </c>
      <c r="C27" s="18" t="s">
        <v>379</v>
      </c>
      <c r="D27" s="18">
        <v>9</v>
      </c>
      <c r="E27" s="18">
        <v>200</v>
      </c>
      <c r="F27" s="18"/>
      <c r="G27" s="17"/>
      <c r="H27" s="17"/>
    </row>
    <row r="28" spans="1:8" ht="18" x14ac:dyDescent="0.25">
      <c r="A28" s="42" t="s">
        <v>58</v>
      </c>
      <c r="B28" s="18" t="s">
        <v>38</v>
      </c>
      <c r="C28" s="18" t="s">
        <v>67</v>
      </c>
      <c r="D28" s="18">
        <v>59</v>
      </c>
      <c r="E28" s="18">
        <v>200</v>
      </c>
      <c r="F28" s="18"/>
      <c r="G28" s="17"/>
      <c r="H28" s="17"/>
    </row>
    <row r="29" spans="1:8" ht="18" x14ac:dyDescent="0.25">
      <c r="A29" s="42" t="s">
        <v>59</v>
      </c>
      <c r="B29" s="18" t="s">
        <v>38</v>
      </c>
      <c r="C29" s="18" t="s">
        <v>67</v>
      </c>
      <c r="D29" s="18">
        <v>59</v>
      </c>
      <c r="E29" s="18">
        <v>200</v>
      </c>
      <c r="F29" s="18"/>
      <c r="G29" s="17"/>
      <c r="H29" s="17"/>
    </row>
    <row r="30" spans="1:8" ht="18" x14ac:dyDescent="0.25">
      <c r="A30" s="42" t="s">
        <v>60</v>
      </c>
      <c r="B30" s="18" t="s">
        <v>38</v>
      </c>
      <c r="C30" s="18" t="s">
        <v>67</v>
      </c>
      <c r="D30" s="18">
        <v>59</v>
      </c>
      <c r="E30" s="18">
        <v>200</v>
      </c>
      <c r="F30" s="18"/>
      <c r="G30" s="17"/>
      <c r="H30" s="17"/>
    </row>
    <row r="31" spans="1:8" ht="18" x14ac:dyDescent="0.25">
      <c r="A31" s="18"/>
      <c r="B31" s="18"/>
      <c r="C31" s="18"/>
      <c r="D31" s="18"/>
      <c r="E31" s="18"/>
      <c r="F31" s="18"/>
      <c r="G31" s="17"/>
      <c r="H31" s="17"/>
    </row>
    <row r="32" spans="1:8" ht="18.75" x14ac:dyDescent="0.3">
      <c r="A32" s="18"/>
      <c r="B32" s="18"/>
      <c r="C32" s="18"/>
      <c r="D32" s="18">
        <f>SUM(D3:D31)</f>
        <v>902</v>
      </c>
      <c r="E32" s="43"/>
      <c r="F32" s="43"/>
      <c r="G32" s="17"/>
      <c r="H32" s="17"/>
    </row>
    <row r="33" spans="1:8" ht="18" x14ac:dyDescent="0.25">
      <c r="A33" s="17"/>
      <c r="B33" s="17"/>
      <c r="C33" s="17"/>
      <c r="D33" s="17"/>
      <c r="E33" s="17"/>
      <c r="F33" s="17"/>
      <c r="G33" s="17"/>
      <c r="H33" s="17"/>
    </row>
    <row r="34" spans="1:8" ht="18" x14ac:dyDescent="0.25">
      <c r="A34" s="17"/>
      <c r="B34" s="17"/>
      <c r="C34" s="17"/>
      <c r="D34" s="17"/>
      <c r="E34" s="17"/>
      <c r="F34" s="17"/>
      <c r="G34" s="17"/>
      <c r="H34" s="17"/>
    </row>
  </sheetData>
  <phoneticPr fontId="2" type="noConversion"/>
  <pageMargins left="0.75" right="0.75" top="1" bottom="1" header="0.5" footer="0.5"/>
  <pageSetup paperSize="9" scale="6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9"/>
  <sheetViews>
    <sheetView topLeftCell="A31" zoomScaleNormal="100" workbookViewId="0">
      <selection activeCell="N45" sqref="N45"/>
    </sheetView>
  </sheetViews>
  <sheetFormatPr defaultRowHeight="12.75" x14ac:dyDescent="0.2"/>
  <cols>
    <col min="1" max="1" width="12.85546875" bestFit="1" customWidth="1"/>
    <col min="2" max="2" width="16.42578125" bestFit="1" customWidth="1"/>
    <col min="3" max="3" width="17" bestFit="1" customWidth="1"/>
    <col min="5" max="5" width="13.5703125" bestFit="1" customWidth="1"/>
    <col min="7" max="7" width="33.85546875" bestFit="1" customWidth="1"/>
  </cols>
  <sheetData>
    <row r="1" spans="1:9" x14ac:dyDescent="0.2">
      <c r="A1" s="4" t="s">
        <v>388</v>
      </c>
    </row>
    <row r="2" spans="1:9" ht="18" x14ac:dyDescent="0.25">
      <c r="A2" s="18" t="s">
        <v>0</v>
      </c>
      <c r="B2" s="18" t="s">
        <v>98</v>
      </c>
      <c r="C2" s="18" t="s">
        <v>3</v>
      </c>
      <c r="D2" s="18" t="s">
        <v>1</v>
      </c>
      <c r="E2" s="18" t="s">
        <v>377</v>
      </c>
      <c r="F2" s="17"/>
      <c r="G2" s="18" t="s">
        <v>193</v>
      </c>
      <c r="H2" s="18"/>
      <c r="I2" s="18"/>
    </row>
    <row r="3" spans="1:9" ht="18" x14ac:dyDescent="0.25">
      <c r="A3" s="18">
        <v>1</v>
      </c>
      <c r="B3" s="18" t="s">
        <v>37</v>
      </c>
      <c r="C3" s="18" t="s">
        <v>68</v>
      </c>
      <c r="D3" s="18">
        <v>10</v>
      </c>
      <c r="E3" s="18">
        <v>200</v>
      </c>
      <c r="F3" s="17"/>
      <c r="G3" s="18"/>
      <c r="H3" s="18"/>
      <c r="I3" s="18"/>
    </row>
    <row r="4" spans="1:9" ht="18" x14ac:dyDescent="0.25">
      <c r="A4" s="18">
        <v>2</v>
      </c>
      <c r="B4" s="18" t="s">
        <v>4</v>
      </c>
      <c r="C4" s="18" t="s">
        <v>5</v>
      </c>
      <c r="D4" s="18">
        <v>5</v>
      </c>
      <c r="E4" s="18">
        <v>200</v>
      </c>
      <c r="F4" s="17"/>
      <c r="G4" s="18" t="s">
        <v>183</v>
      </c>
      <c r="H4" s="18">
        <v>299</v>
      </c>
      <c r="I4" s="18">
        <v>36</v>
      </c>
    </row>
    <row r="5" spans="1:9" ht="18" x14ac:dyDescent="0.25">
      <c r="A5" s="18">
        <v>3</v>
      </c>
      <c r="B5" s="18" t="s">
        <v>4</v>
      </c>
      <c r="C5" s="18" t="s">
        <v>5</v>
      </c>
      <c r="D5" s="18">
        <v>8</v>
      </c>
      <c r="E5" s="18">
        <v>200</v>
      </c>
      <c r="F5" s="17"/>
      <c r="G5" s="18" t="s">
        <v>179</v>
      </c>
      <c r="H5" s="18">
        <v>299</v>
      </c>
      <c r="I5" s="18">
        <v>36</v>
      </c>
    </row>
    <row r="6" spans="1:9" ht="18" x14ac:dyDescent="0.25">
      <c r="A6" s="18">
        <v>4</v>
      </c>
      <c r="B6" s="18" t="s">
        <v>35</v>
      </c>
      <c r="C6" s="18" t="s">
        <v>68</v>
      </c>
      <c r="D6" s="18">
        <v>16</v>
      </c>
      <c r="E6" s="18">
        <v>200</v>
      </c>
      <c r="F6" s="17"/>
      <c r="G6" s="18" t="s">
        <v>174</v>
      </c>
      <c r="H6" s="18">
        <v>175</v>
      </c>
      <c r="I6" s="18">
        <v>5</v>
      </c>
    </row>
    <row r="7" spans="1:9" ht="18" x14ac:dyDescent="0.25">
      <c r="A7" s="18">
        <v>5</v>
      </c>
      <c r="B7" s="18" t="s">
        <v>4</v>
      </c>
      <c r="C7" s="18" t="s">
        <v>112</v>
      </c>
      <c r="D7" s="18">
        <v>3</v>
      </c>
      <c r="E7" s="18">
        <v>200</v>
      </c>
      <c r="F7" s="17"/>
      <c r="G7" s="17"/>
      <c r="H7" s="17"/>
      <c r="I7" s="17"/>
    </row>
    <row r="8" spans="1:9" ht="18" x14ac:dyDescent="0.25">
      <c r="A8" s="18">
        <v>6</v>
      </c>
      <c r="B8" s="18" t="s">
        <v>4</v>
      </c>
      <c r="C8" s="18" t="s">
        <v>112</v>
      </c>
      <c r="D8" s="18">
        <v>2</v>
      </c>
      <c r="E8" s="18">
        <v>200</v>
      </c>
      <c r="F8" s="17"/>
      <c r="G8" s="17"/>
      <c r="H8" s="17"/>
      <c r="I8" s="17"/>
    </row>
    <row r="9" spans="1:9" ht="18" x14ac:dyDescent="0.25">
      <c r="A9" s="18">
        <v>7</v>
      </c>
      <c r="B9" s="18" t="s">
        <v>37</v>
      </c>
      <c r="C9" s="18" t="s">
        <v>68</v>
      </c>
      <c r="D9" s="18">
        <v>10</v>
      </c>
      <c r="E9" s="18">
        <v>200</v>
      </c>
      <c r="F9" s="17"/>
      <c r="G9" s="17"/>
      <c r="H9" s="17"/>
      <c r="I9" s="17"/>
    </row>
    <row r="10" spans="1:9" ht="18" x14ac:dyDescent="0.25">
      <c r="A10" s="18">
        <v>8</v>
      </c>
      <c r="B10" s="18" t="s">
        <v>36</v>
      </c>
      <c r="C10" s="18" t="s">
        <v>67</v>
      </c>
      <c r="D10" s="18">
        <v>26</v>
      </c>
      <c r="E10" s="18">
        <v>200</v>
      </c>
      <c r="F10" s="17"/>
      <c r="G10" s="17"/>
      <c r="H10" s="17"/>
      <c r="I10" s="17"/>
    </row>
    <row r="11" spans="1:9" ht="18" x14ac:dyDescent="0.25">
      <c r="A11" s="18">
        <v>9</v>
      </c>
      <c r="B11" s="18" t="s">
        <v>37</v>
      </c>
      <c r="C11" s="18" t="s">
        <v>68</v>
      </c>
      <c r="D11" s="18">
        <v>5</v>
      </c>
      <c r="E11" s="18">
        <v>200</v>
      </c>
      <c r="F11" s="17"/>
      <c r="G11" s="17"/>
      <c r="H11" s="17"/>
      <c r="I11" s="17"/>
    </row>
    <row r="12" spans="1:9" ht="18" x14ac:dyDescent="0.25">
      <c r="A12" s="18">
        <v>10</v>
      </c>
      <c r="B12" s="18" t="s">
        <v>38</v>
      </c>
      <c r="C12" s="18" t="s">
        <v>67</v>
      </c>
      <c r="D12" s="18">
        <v>57</v>
      </c>
      <c r="E12" s="18">
        <v>200</v>
      </c>
      <c r="F12" s="17"/>
      <c r="G12" s="17"/>
      <c r="H12" s="17"/>
      <c r="I12" s="17"/>
    </row>
    <row r="13" spans="1:9" ht="18" x14ac:dyDescent="0.25">
      <c r="A13" s="18">
        <v>11</v>
      </c>
      <c r="B13" s="18" t="s">
        <v>38</v>
      </c>
      <c r="C13" s="18" t="s">
        <v>67</v>
      </c>
      <c r="D13" s="18">
        <v>57</v>
      </c>
      <c r="E13" s="18">
        <v>200</v>
      </c>
      <c r="F13" s="17"/>
      <c r="G13" s="17"/>
      <c r="H13" s="17"/>
      <c r="I13" s="17"/>
    </row>
    <row r="14" spans="1:9" ht="18" x14ac:dyDescent="0.25">
      <c r="A14" s="18">
        <v>12</v>
      </c>
      <c r="B14" s="18" t="s">
        <v>38</v>
      </c>
      <c r="C14" s="18" t="s">
        <v>67</v>
      </c>
      <c r="D14" s="18">
        <v>57</v>
      </c>
      <c r="E14" s="18">
        <v>200</v>
      </c>
      <c r="F14" s="17"/>
      <c r="G14" s="17"/>
      <c r="H14" s="17"/>
      <c r="I14" s="17"/>
    </row>
    <row r="15" spans="1:9" ht="18" x14ac:dyDescent="0.25">
      <c r="A15" s="18">
        <v>13</v>
      </c>
      <c r="B15" s="18" t="s">
        <v>38</v>
      </c>
      <c r="C15" s="18" t="s">
        <v>67</v>
      </c>
      <c r="D15" s="18">
        <v>57</v>
      </c>
      <c r="E15" s="18">
        <v>200</v>
      </c>
      <c r="F15" s="17"/>
      <c r="G15" s="17"/>
      <c r="H15" s="17"/>
      <c r="I15" s="17"/>
    </row>
    <row r="16" spans="1:9" ht="18" x14ac:dyDescent="0.25">
      <c r="A16" s="18">
        <v>14</v>
      </c>
      <c r="B16" s="18" t="s">
        <v>38</v>
      </c>
      <c r="C16" s="18" t="s">
        <v>67</v>
      </c>
      <c r="D16" s="18">
        <v>57</v>
      </c>
      <c r="E16" s="18">
        <v>200</v>
      </c>
      <c r="F16" s="17"/>
      <c r="G16" s="17"/>
      <c r="H16" s="17"/>
      <c r="I16" s="17"/>
    </row>
    <row r="17" spans="1:9" ht="18" x14ac:dyDescent="0.25">
      <c r="A17" s="18">
        <v>15</v>
      </c>
      <c r="B17" s="18" t="s">
        <v>4</v>
      </c>
      <c r="C17" s="18" t="s">
        <v>379</v>
      </c>
      <c r="D17" s="18">
        <v>8</v>
      </c>
      <c r="E17" s="18">
        <v>200</v>
      </c>
      <c r="F17" s="17"/>
      <c r="G17" s="17"/>
      <c r="H17" s="17"/>
      <c r="I17" s="17"/>
    </row>
    <row r="18" spans="1:9" ht="18" x14ac:dyDescent="0.25">
      <c r="A18" s="18">
        <v>16</v>
      </c>
      <c r="B18" s="18" t="s">
        <v>35</v>
      </c>
      <c r="C18" s="18" t="s">
        <v>68</v>
      </c>
      <c r="D18" s="18">
        <v>18</v>
      </c>
      <c r="E18" s="18">
        <v>200</v>
      </c>
      <c r="F18" s="17"/>
      <c r="G18" s="17"/>
      <c r="H18" s="17"/>
      <c r="I18" s="17"/>
    </row>
    <row r="19" spans="1:9" ht="18" x14ac:dyDescent="0.25">
      <c r="A19" s="18">
        <v>17</v>
      </c>
      <c r="B19" s="18" t="s">
        <v>99</v>
      </c>
      <c r="C19" s="18" t="s">
        <v>67</v>
      </c>
      <c r="D19" s="18" t="s">
        <v>43</v>
      </c>
      <c r="E19" s="18"/>
      <c r="F19" s="17"/>
      <c r="G19" s="17"/>
      <c r="H19" s="17"/>
      <c r="I19" s="17"/>
    </row>
    <row r="20" spans="1:9" ht="18" x14ac:dyDescent="0.25">
      <c r="A20" s="18">
        <v>18</v>
      </c>
      <c r="B20" s="18" t="s">
        <v>114</v>
      </c>
      <c r="C20" s="18" t="s">
        <v>90</v>
      </c>
      <c r="D20" s="18">
        <v>96</v>
      </c>
      <c r="E20" s="18">
        <v>200</v>
      </c>
      <c r="F20" s="17"/>
      <c r="G20" s="17"/>
      <c r="H20" s="17"/>
      <c r="I20" s="17"/>
    </row>
    <row r="21" spans="1:9" ht="18" x14ac:dyDescent="0.25">
      <c r="A21" s="18">
        <v>19</v>
      </c>
      <c r="B21" s="18" t="s">
        <v>35</v>
      </c>
      <c r="C21" s="18" t="s">
        <v>68</v>
      </c>
      <c r="D21" s="18">
        <v>18</v>
      </c>
      <c r="E21" s="18">
        <v>200</v>
      </c>
      <c r="F21" s="17"/>
      <c r="G21" s="17"/>
      <c r="H21" s="17"/>
      <c r="I21" s="17"/>
    </row>
    <row r="22" spans="1:9" ht="18" x14ac:dyDescent="0.25">
      <c r="A22" s="18">
        <v>20</v>
      </c>
      <c r="B22" s="18" t="s">
        <v>4</v>
      </c>
      <c r="C22" s="18" t="s">
        <v>379</v>
      </c>
      <c r="D22" s="18">
        <v>7</v>
      </c>
      <c r="E22" s="18">
        <v>200</v>
      </c>
      <c r="F22" s="17"/>
      <c r="G22" s="17"/>
      <c r="H22" s="17"/>
      <c r="I22" s="17"/>
    </row>
    <row r="23" spans="1:9" ht="18" x14ac:dyDescent="0.25">
      <c r="A23" s="18">
        <v>21</v>
      </c>
      <c r="B23" s="18" t="s">
        <v>4</v>
      </c>
      <c r="C23" s="18" t="s">
        <v>379</v>
      </c>
      <c r="D23" s="18">
        <v>7</v>
      </c>
      <c r="E23" s="18">
        <v>200</v>
      </c>
      <c r="F23" s="17"/>
      <c r="G23" s="17"/>
      <c r="H23" s="17"/>
      <c r="I23" s="17"/>
    </row>
    <row r="24" spans="1:9" ht="18" x14ac:dyDescent="0.25">
      <c r="A24" s="18">
        <v>22</v>
      </c>
      <c r="B24" s="18" t="s">
        <v>4</v>
      </c>
      <c r="C24" s="18" t="s">
        <v>379</v>
      </c>
      <c r="D24" s="18">
        <v>7</v>
      </c>
      <c r="E24" s="18">
        <v>200</v>
      </c>
      <c r="F24" s="17"/>
      <c r="G24" s="17"/>
      <c r="H24" s="17"/>
      <c r="I24" s="17"/>
    </row>
    <row r="25" spans="1:9" ht="18" x14ac:dyDescent="0.25">
      <c r="A25" s="18">
        <v>23</v>
      </c>
      <c r="B25" s="18" t="s">
        <v>37</v>
      </c>
      <c r="C25" s="18" t="s">
        <v>68</v>
      </c>
      <c r="D25" s="18">
        <v>5</v>
      </c>
      <c r="E25" s="18">
        <v>200</v>
      </c>
      <c r="F25" s="17"/>
      <c r="G25" s="17"/>
      <c r="H25" s="17"/>
      <c r="I25" s="17"/>
    </row>
    <row r="26" spans="1:9" ht="18" x14ac:dyDescent="0.25">
      <c r="A26" s="18">
        <v>24</v>
      </c>
      <c r="B26" s="18" t="s">
        <v>36</v>
      </c>
      <c r="C26" s="18" t="s">
        <v>67</v>
      </c>
      <c r="D26" s="18">
        <v>26</v>
      </c>
      <c r="E26" s="18">
        <v>200</v>
      </c>
      <c r="F26" s="17"/>
      <c r="G26" s="17"/>
      <c r="H26" s="17"/>
      <c r="I26" s="17"/>
    </row>
    <row r="27" spans="1:9" ht="18" x14ac:dyDescent="0.25">
      <c r="A27" s="18">
        <v>25</v>
      </c>
      <c r="B27" s="18" t="s">
        <v>38</v>
      </c>
      <c r="C27" s="18" t="s">
        <v>67</v>
      </c>
      <c r="D27" s="18">
        <v>57</v>
      </c>
      <c r="E27" s="18">
        <v>200</v>
      </c>
      <c r="F27" s="17"/>
      <c r="G27" s="17"/>
      <c r="H27" s="17"/>
      <c r="I27" s="17"/>
    </row>
    <row r="28" spans="1:9" ht="18" x14ac:dyDescent="0.25">
      <c r="A28" s="18">
        <v>26</v>
      </c>
      <c r="B28" s="18" t="s">
        <v>38</v>
      </c>
      <c r="C28" s="18" t="s">
        <v>67</v>
      </c>
      <c r="D28" s="18">
        <v>57</v>
      </c>
      <c r="E28" s="18">
        <v>200</v>
      </c>
      <c r="F28" s="17"/>
      <c r="G28" s="17"/>
      <c r="H28" s="17"/>
      <c r="I28" s="17"/>
    </row>
    <row r="29" spans="1:9" ht="18" x14ac:dyDescent="0.25">
      <c r="A29" s="18">
        <v>27</v>
      </c>
      <c r="B29" s="18" t="s">
        <v>38</v>
      </c>
      <c r="C29" s="18" t="s">
        <v>67</v>
      </c>
      <c r="D29" s="18">
        <v>57</v>
      </c>
      <c r="E29" s="18">
        <v>200</v>
      </c>
      <c r="F29" s="17"/>
      <c r="G29" s="17"/>
      <c r="H29" s="17"/>
      <c r="I29" s="17"/>
    </row>
    <row r="30" spans="1:9" ht="18" x14ac:dyDescent="0.25">
      <c r="A30" s="18">
        <v>28</v>
      </c>
      <c r="B30" s="18" t="s">
        <v>38</v>
      </c>
      <c r="C30" s="18" t="s">
        <v>67</v>
      </c>
      <c r="D30" s="18">
        <v>57</v>
      </c>
      <c r="E30" s="18">
        <v>200</v>
      </c>
      <c r="F30" s="17"/>
      <c r="G30" s="17"/>
      <c r="H30" s="17"/>
      <c r="I30" s="17"/>
    </row>
    <row r="31" spans="1:9" ht="18" x14ac:dyDescent="0.25">
      <c r="A31" s="18">
        <v>29</v>
      </c>
      <c r="B31" s="18" t="s">
        <v>38</v>
      </c>
      <c r="C31" s="18" t="s">
        <v>67</v>
      </c>
      <c r="D31" s="18">
        <v>57</v>
      </c>
      <c r="E31" s="18">
        <v>200</v>
      </c>
      <c r="F31" s="17"/>
      <c r="G31" s="17"/>
      <c r="H31" s="17"/>
      <c r="I31" s="17"/>
    </row>
    <row r="32" spans="1:9" ht="18" x14ac:dyDescent="0.25">
      <c r="A32" s="18">
        <v>30</v>
      </c>
      <c r="B32" s="18" t="s">
        <v>37</v>
      </c>
      <c r="C32" s="18" t="s">
        <v>68</v>
      </c>
      <c r="D32" s="18">
        <v>5</v>
      </c>
      <c r="E32" s="18">
        <v>200</v>
      </c>
      <c r="F32" s="17"/>
      <c r="G32" s="17"/>
      <c r="H32" s="17"/>
      <c r="I32" s="17"/>
    </row>
    <row r="33" spans="1:9" ht="18" x14ac:dyDescent="0.25">
      <c r="A33" s="18">
        <v>31</v>
      </c>
      <c r="B33" s="18" t="s">
        <v>36</v>
      </c>
      <c r="C33" s="18" t="s">
        <v>67</v>
      </c>
      <c r="D33" s="18">
        <v>70</v>
      </c>
      <c r="E33" s="18">
        <v>200</v>
      </c>
      <c r="F33" s="17"/>
      <c r="G33" s="17"/>
      <c r="H33" s="17"/>
      <c r="I33" s="17"/>
    </row>
    <row r="34" spans="1:9" ht="18" x14ac:dyDescent="0.25">
      <c r="A34" s="18">
        <v>32</v>
      </c>
      <c r="B34" s="18" t="s">
        <v>4</v>
      </c>
      <c r="C34" s="18" t="s">
        <v>379</v>
      </c>
      <c r="D34" s="18">
        <v>3</v>
      </c>
      <c r="E34" s="18">
        <v>200</v>
      </c>
      <c r="F34" s="17"/>
      <c r="G34" s="17"/>
      <c r="H34" s="17"/>
      <c r="I34" s="17"/>
    </row>
    <row r="35" spans="1:9" ht="18" x14ac:dyDescent="0.25">
      <c r="A35" s="18">
        <v>33</v>
      </c>
      <c r="B35" s="18" t="s">
        <v>4</v>
      </c>
      <c r="C35" s="18" t="s">
        <v>379</v>
      </c>
      <c r="D35" s="18">
        <v>3</v>
      </c>
      <c r="E35" s="18">
        <v>200</v>
      </c>
      <c r="F35" s="17"/>
      <c r="G35" s="17"/>
      <c r="H35" s="17"/>
      <c r="I35" s="17"/>
    </row>
    <row r="36" spans="1:9" ht="18" x14ac:dyDescent="0.25">
      <c r="A36" s="18">
        <v>34</v>
      </c>
      <c r="B36" s="18" t="s">
        <v>115</v>
      </c>
      <c r="C36" s="18" t="s">
        <v>69</v>
      </c>
      <c r="D36" s="18" t="s">
        <v>43</v>
      </c>
      <c r="E36" s="18"/>
      <c r="F36" s="17"/>
      <c r="G36" s="17"/>
      <c r="H36" s="17"/>
      <c r="I36" s="17"/>
    </row>
    <row r="37" spans="1:9" ht="18" x14ac:dyDescent="0.25">
      <c r="A37" s="18">
        <v>35</v>
      </c>
      <c r="B37" s="18" t="s">
        <v>116</v>
      </c>
      <c r="C37" s="18" t="s">
        <v>67</v>
      </c>
      <c r="D37" s="18" t="s">
        <v>43</v>
      </c>
      <c r="E37" s="18"/>
      <c r="F37" s="17"/>
      <c r="G37" s="17"/>
      <c r="H37" s="17"/>
      <c r="I37" s="17"/>
    </row>
    <row r="38" spans="1:9" ht="18" x14ac:dyDescent="0.25">
      <c r="A38" s="18">
        <v>36</v>
      </c>
      <c r="B38" s="18" t="s">
        <v>89</v>
      </c>
      <c r="C38" s="18" t="s">
        <v>5</v>
      </c>
      <c r="D38" s="18">
        <v>7</v>
      </c>
      <c r="E38" s="18">
        <v>200</v>
      </c>
      <c r="F38" s="17"/>
      <c r="G38" s="17"/>
      <c r="H38" s="17"/>
      <c r="I38" s="17"/>
    </row>
    <row r="39" spans="1:9" ht="18" x14ac:dyDescent="0.25">
      <c r="A39" s="18">
        <v>37</v>
      </c>
      <c r="B39" s="18" t="s">
        <v>103</v>
      </c>
      <c r="C39" s="18" t="s">
        <v>68</v>
      </c>
      <c r="D39" s="18">
        <v>36</v>
      </c>
      <c r="E39" s="18">
        <v>200</v>
      </c>
      <c r="F39" s="17"/>
      <c r="G39" s="17"/>
      <c r="H39" s="17"/>
      <c r="I39" s="17"/>
    </row>
    <row r="40" spans="1:9" ht="18" x14ac:dyDescent="0.25">
      <c r="A40" s="18">
        <v>38</v>
      </c>
      <c r="B40" s="18" t="s">
        <v>97</v>
      </c>
      <c r="C40" s="18" t="s">
        <v>67</v>
      </c>
      <c r="D40" s="18">
        <v>119</v>
      </c>
      <c r="E40" s="18">
        <v>200</v>
      </c>
      <c r="F40" s="17"/>
      <c r="G40" s="17"/>
      <c r="H40" s="17"/>
      <c r="I40" s="17"/>
    </row>
    <row r="41" spans="1:9" ht="18" x14ac:dyDescent="0.25">
      <c r="A41" s="18">
        <v>39</v>
      </c>
      <c r="B41" s="18" t="s">
        <v>65</v>
      </c>
      <c r="C41" s="18" t="s">
        <v>67</v>
      </c>
      <c r="D41" s="18">
        <v>180</v>
      </c>
      <c r="E41" s="18">
        <v>200</v>
      </c>
      <c r="F41" s="17"/>
      <c r="G41" s="17"/>
      <c r="H41" s="17"/>
      <c r="I41" s="17"/>
    </row>
    <row r="42" spans="1:9" ht="18" x14ac:dyDescent="0.25">
      <c r="A42" s="18">
        <v>40</v>
      </c>
      <c r="B42" s="18" t="s">
        <v>35</v>
      </c>
      <c r="C42" s="18" t="s">
        <v>68</v>
      </c>
      <c r="D42" s="18">
        <v>38</v>
      </c>
      <c r="E42" s="18">
        <v>200</v>
      </c>
      <c r="F42" s="17"/>
      <c r="G42" s="17"/>
      <c r="H42" s="17"/>
      <c r="I42" s="17"/>
    </row>
    <row r="43" spans="1:9" ht="18.75" x14ac:dyDescent="0.3">
      <c r="A43" s="18" t="s">
        <v>132</v>
      </c>
      <c r="B43" s="18" t="s">
        <v>37</v>
      </c>
      <c r="C43" s="18" t="s">
        <v>67</v>
      </c>
      <c r="D43" s="18" t="s">
        <v>43</v>
      </c>
      <c r="E43" s="18"/>
      <c r="F43" s="69"/>
      <c r="G43" s="69"/>
      <c r="H43" s="17"/>
      <c r="I43" s="17"/>
    </row>
    <row r="44" spans="1:9" ht="18.75" x14ac:dyDescent="0.3">
      <c r="A44" s="18"/>
      <c r="B44" s="18" t="s">
        <v>38</v>
      </c>
      <c r="C44" s="18" t="s">
        <v>67</v>
      </c>
      <c r="D44" s="18" t="s">
        <v>43</v>
      </c>
      <c r="E44" s="18"/>
      <c r="F44" s="69"/>
      <c r="G44" s="69"/>
      <c r="H44" s="17"/>
      <c r="I44" s="17"/>
    </row>
    <row r="45" spans="1:9" ht="18.75" x14ac:dyDescent="0.3">
      <c r="A45" s="18"/>
      <c r="B45" s="18" t="s">
        <v>4</v>
      </c>
      <c r="C45" s="18" t="s">
        <v>67</v>
      </c>
      <c r="D45" s="18" t="s">
        <v>43</v>
      </c>
      <c r="E45" s="18"/>
      <c r="F45" s="69"/>
      <c r="G45" s="69"/>
      <c r="H45" s="17"/>
      <c r="I45" s="17"/>
    </row>
    <row r="46" spans="1:9" ht="18.75" x14ac:dyDescent="0.3">
      <c r="A46" s="18"/>
      <c r="B46" s="18" t="s">
        <v>4</v>
      </c>
      <c r="C46" s="18" t="s">
        <v>67</v>
      </c>
      <c r="D46" s="18" t="s">
        <v>43</v>
      </c>
      <c r="E46" s="18"/>
      <c r="F46" s="69"/>
      <c r="G46" s="69"/>
      <c r="H46" s="17"/>
      <c r="I46" s="17"/>
    </row>
    <row r="47" spans="1:9" ht="18.75" x14ac:dyDescent="0.3">
      <c r="A47" s="18"/>
      <c r="B47" s="18" t="s">
        <v>38</v>
      </c>
      <c r="C47" s="18" t="s">
        <v>67</v>
      </c>
      <c r="D47" s="18" t="s">
        <v>43</v>
      </c>
      <c r="E47" s="18"/>
      <c r="F47" s="69"/>
      <c r="G47" s="69"/>
      <c r="H47" s="17"/>
      <c r="I47" s="17"/>
    </row>
    <row r="48" spans="1:9" ht="18" x14ac:dyDescent="0.25">
      <c r="A48" s="18"/>
      <c r="B48" s="18"/>
      <c r="C48" s="18"/>
      <c r="D48" s="18"/>
      <c r="E48" s="18"/>
      <c r="F48" s="17"/>
      <c r="G48" s="17"/>
      <c r="H48" s="17"/>
      <c r="I48" s="17"/>
    </row>
    <row r="49" spans="1:9" ht="18" x14ac:dyDescent="0.25">
      <c r="A49" s="18"/>
      <c r="B49" s="18"/>
      <c r="C49" s="18"/>
      <c r="D49" s="18">
        <f>SUM(D3:D47)</f>
        <v>1308</v>
      </c>
      <c r="E49" s="18">
        <f>SUM(E43:E48)</f>
        <v>0</v>
      </c>
      <c r="F49" s="17"/>
      <c r="G49" s="17"/>
      <c r="H49" s="17"/>
      <c r="I49" s="17"/>
    </row>
  </sheetData>
  <phoneticPr fontId="2" type="noConversion"/>
  <pageMargins left="0.75" right="0.75" top="1" bottom="1" header="0.5" footer="0.5"/>
  <pageSetup paperSize="9" scale="6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2"/>
  <sheetViews>
    <sheetView tabSelected="1" topLeftCell="A7" zoomScaleNormal="100" workbookViewId="0">
      <selection activeCell="G27" sqref="G27"/>
    </sheetView>
  </sheetViews>
  <sheetFormatPr defaultRowHeight="12.75" x14ac:dyDescent="0.2"/>
  <cols>
    <col min="1" max="1" width="11.140625" bestFit="1" customWidth="1"/>
    <col min="2" max="2" width="18.42578125" customWidth="1"/>
    <col min="3" max="3" width="15.85546875" customWidth="1"/>
    <col min="4" max="4" width="6" bestFit="1" customWidth="1"/>
    <col min="5" max="5" width="13.5703125" bestFit="1" customWidth="1"/>
    <col min="7" max="7" width="33.85546875" bestFit="1" customWidth="1"/>
  </cols>
  <sheetData>
    <row r="1" spans="1:8" x14ac:dyDescent="0.2">
      <c r="A1" s="4" t="s">
        <v>389</v>
      </c>
    </row>
    <row r="2" spans="1:8" ht="18" x14ac:dyDescent="0.25">
      <c r="A2" s="18" t="s">
        <v>0</v>
      </c>
      <c r="B2" s="18" t="s">
        <v>98</v>
      </c>
      <c r="C2" s="18" t="s">
        <v>3</v>
      </c>
      <c r="D2" s="18" t="s">
        <v>1</v>
      </c>
      <c r="E2" s="18" t="s">
        <v>377</v>
      </c>
      <c r="F2" s="17"/>
      <c r="G2" s="18" t="s">
        <v>193</v>
      </c>
      <c r="H2" s="18"/>
    </row>
    <row r="3" spans="1:8" ht="18" x14ac:dyDescent="0.25">
      <c r="A3" s="18">
        <v>1</v>
      </c>
      <c r="B3" s="18" t="s">
        <v>37</v>
      </c>
      <c r="C3" s="18" t="s">
        <v>68</v>
      </c>
      <c r="D3" s="18">
        <v>7</v>
      </c>
      <c r="E3" s="18">
        <v>200</v>
      </c>
      <c r="F3" s="17"/>
      <c r="G3" s="18"/>
      <c r="H3" s="18"/>
    </row>
    <row r="4" spans="1:8" ht="18" x14ac:dyDescent="0.25">
      <c r="A4" s="18">
        <v>2</v>
      </c>
      <c r="B4" s="18" t="s">
        <v>36</v>
      </c>
      <c r="C4" s="18" t="s">
        <v>67</v>
      </c>
      <c r="D4" s="18">
        <v>40</v>
      </c>
      <c r="E4" s="18">
        <v>200</v>
      </c>
      <c r="F4" s="17"/>
      <c r="G4" s="18" t="s">
        <v>183</v>
      </c>
      <c r="H4" s="18">
        <v>235</v>
      </c>
    </row>
    <row r="5" spans="1:8" ht="18" x14ac:dyDescent="0.25">
      <c r="A5" s="18">
        <v>3</v>
      </c>
      <c r="B5" s="18" t="s">
        <v>117</v>
      </c>
      <c r="C5" s="18" t="s">
        <v>67</v>
      </c>
      <c r="D5" s="18">
        <v>10</v>
      </c>
      <c r="E5" s="18">
        <v>200</v>
      </c>
      <c r="F5" s="17"/>
      <c r="G5" s="18" t="s">
        <v>179</v>
      </c>
      <c r="H5" s="18">
        <v>235</v>
      </c>
    </row>
    <row r="6" spans="1:8" ht="18" x14ac:dyDescent="0.25">
      <c r="A6" s="18">
        <v>4</v>
      </c>
      <c r="B6" s="18" t="s">
        <v>65</v>
      </c>
      <c r="C6" s="18" t="s">
        <v>67</v>
      </c>
      <c r="D6" s="18">
        <v>40</v>
      </c>
      <c r="E6" s="18">
        <v>200</v>
      </c>
      <c r="F6" s="17"/>
      <c r="G6" s="18" t="s">
        <v>174</v>
      </c>
      <c r="H6" s="18">
        <v>150</v>
      </c>
    </row>
    <row r="7" spans="1:8" ht="18" x14ac:dyDescent="0.25">
      <c r="A7" s="18">
        <v>5</v>
      </c>
      <c r="B7" s="18" t="s">
        <v>35</v>
      </c>
      <c r="C7" s="18" t="s">
        <v>67</v>
      </c>
      <c r="D7" s="18">
        <v>6</v>
      </c>
      <c r="E7" s="18">
        <v>200</v>
      </c>
      <c r="F7" s="17"/>
      <c r="G7" s="17"/>
      <c r="H7" s="17"/>
    </row>
    <row r="8" spans="1:8" ht="18" x14ac:dyDescent="0.25">
      <c r="A8" s="18">
        <v>6</v>
      </c>
      <c r="B8" s="18" t="s">
        <v>37</v>
      </c>
      <c r="C8" s="18" t="s">
        <v>68</v>
      </c>
      <c r="D8" s="18">
        <v>7</v>
      </c>
      <c r="E8" s="18">
        <v>200</v>
      </c>
      <c r="F8" s="17"/>
      <c r="G8" s="17"/>
      <c r="H8" s="17"/>
    </row>
    <row r="9" spans="1:8" ht="18" x14ac:dyDescent="0.25">
      <c r="A9" s="18">
        <v>7</v>
      </c>
      <c r="B9" s="18" t="s">
        <v>36</v>
      </c>
      <c r="C9" s="18" t="s">
        <v>67</v>
      </c>
      <c r="D9" s="18">
        <v>40</v>
      </c>
      <c r="E9" s="18">
        <v>200</v>
      </c>
      <c r="F9" s="17"/>
      <c r="G9" s="17"/>
      <c r="H9" s="17"/>
    </row>
    <row r="10" spans="1:8" ht="18" x14ac:dyDescent="0.25">
      <c r="A10" s="18">
        <v>8</v>
      </c>
      <c r="B10" s="18" t="s">
        <v>38</v>
      </c>
      <c r="C10" s="18" t="s">
        <v>67</v>
      </c>
      <c r="D10" s="18">
        <v>53</v>
      </c>
      <c r="E10" s="18">
        <v>200</v>
      </c>
      <c r="F10" s="17"/>
      <c r="G10" s="17"/>
      <c r="H10" s="17"/>
    </row>
    <row r="11" spans="1:8" ht="18" x14ac:dyDescent="0.25">
      <c r="A11" s="18">
        <v>9</v>
      </c>
      <c r="B11" s="18" t="s">
        <v>4</v>
      </c>
      <c r="C11" s="18" t="s">
        <v>379</v>
      </c>
      <c r="D11" s="18">
        <v>5</v>
      </c>
      <c r="E11" s="18">
        <v>200</v>
      </c>
      <c r="F11" s="17"/>
      <c r="G11" s="17"/>
      <c r="H11" s="17"/>
    </row>
    <row r="12" spans="1:8" ht="18" x14ac:dyDescent="0.25">
      <c r="A12" s="18">
        <v>10</v>
      </c>
      <c r="B12" s="18" t="s">
        <v>4</v>
      </c>
      <c r="C12" s="18" t="s">
        <v>379</v>
      </c>
      <c r="D12" s="18">
        <v>5</v>
      </c>
      <c r="E12" s="18">
        <v>200</v>
      </c>
      <c r="F12" s="17"/>
      <c r="G12" s="17"/>
      <c r="H12" s="17"/>
    </row>
    <row r="13" spans="1:8" ht="18" x14ac:dyDescent="0.25">
      <c r="A13" s="18">
        <v>11</v>
      </c>
      <c r="B13" s="18" t="s">
        <v>4</v>
      </c>
      <c r="C13" s="18" t="s">
        <v>379</v>
      </c>
      <c r="D13" s="18">
        <v>13</v>
      </c>
      <c r="E13" s="18">
        <v>200</v>
      </c>
      <c r="F13" s="17"/>
      <c r="G13" s="17"/>
      <c r="H13" s="17"/>
    </row>
    <row r="14" spans="1:8" ht="18" x14ac:dyDescent="0.25">
      <c r="A14" s="18">
        <v>12</v>
      </c>
      <c r="B14" s="18" t="s">
        <v>4</v>
      </c>
      <c r="C14" s="18" t="s">
        <v>379</v>
      </c>
      <c r="D14" s="18">
        <v>13</v>
      </c>
      <c r="E14" s="18">
        <v>200</v>
      </c>
      <c r="F14" s="17"/>
      <c r="G14" s="17"/>
      <c r="H14" s="17"/>
    </row>
    <row r="15" spans="1:8" ht="18" x14ac:dyDescent="0.25">
      <c r="A15" s="18">
        <v>13</v>
      </c>
      <c r="B15" s="18" t="s">
        <v>37</v>
      </c>
      <c r="C15" s="18" t="s">
        <v>93</v>
      </c>
      <c r="D15" s="18">
        <v>7</v>
      </c>
      <c r="E15" s="18">
        <v>200</v>
      </c>
      <c r="F15" s="17"/>
      <c r="G15" s="17"/>
      <c r="H15" s="17"/>
    </row>
    <row r="16" spans="1:8" ht="18" x14ac:dyDescent="0.25">
      <c r="A16" s="18">
        <v>14</v>
      </c>
      <c r="B16" s="18" t="s">
        <v>36</v>
      </c>
      <c r="C16" s="18" t="s">
        <v>67</v>
      </c>
      <c r="D16" s="18">
        <v>51</v>
      </c>
      <c r="E16" s="18">
        <v>200</v>
      </c>
      <c r="F16" s="17"/>
      <c r="G16" s="17"/>
      <c r="H16" s="17"/>
    </row>
    <row r="17" spans="1:8" ht="18" x14ac:dyDescent="0.25">
      <c r="A17" s="18">
        <v>15</v>
      </c>
      <c r="B17" s="18" t="s">
        <v>38</v>
      </c>
      <c r="C17" s="18" t="s">
        <v>67</v>
      </c>
      <c r="D17" s="18">
        <v>53</v>
      </c>
      <c r="E17" s="18">
        <v>200</v>
      </c>
      <c r="F17" s="17"/>
      <c r="G17" s="17"/>
      <c r="H17" s="17"/>
    </row>
    <row r="18" spans="1:8" ht="18" x14ac:dyDescent="0.25">
      <c r="A18" s="18">
        <v>16</v>
      </c>
      <c r="B18" s="18" t="s">
        <v>38</v>
      </c>
      <c r="C18" s="18" t="s">
        <v>67</v>
      </c>
      <c r="D18" s="18">
        <v>53</v>
      </c>
      <c r="E18" s="18">
        <v>200</v>
      </c>
      <c r="F18" s="17"/>
      <c r="G18" s="17"/>
      <c r="H18" s="17"/>
    </row>
    <row r="19" spans="1:8" ht="18" x14ac:dyDescent="0.25">
      <c r="A19" s="18">
        <v>17</v>
      </c>
      <c r="B19" s="18" t="s">
        <v>38</v>
      </c>
      <c r="C19" s="18" t="s">
        <v>67</v>
      </c>
      <c r="D19" s="18">
        <v>53</v>
      </c>
      <c r="E19" s="18">
        <v>200</v>
      </c>
      <c r="F19" s="17"/>
      <c r="G19" s="17"/>
      <c r="H19" s="17"/>
    </row>
    <row r="20" spans="1:8" ht="18" x14ac:dyDescent="0.25">
      <c r="A20" s="18">
        <v>18</v>
      </c>
      <c r="B20" s="18" t="s">
        <v>38</v>
      </c>
      <c r="C20" s="18" t="s">
        <v>67</v>
      </c>
      <c r="D20" s="18">
        <v>53</v>
      </c>
      <c r="E20" s="18">
        <v>200</v>
      </c>
      <c r="F20" s="17"/>
      <c r="G20" s="17"/>
      <c r="H20" s="17"/>
    </row>
    <row r="21" spans="1:8" ht="18" x14ac:dyDescent="0.25">
      <c r="A21" s="18">
        <v>19</v>
      </c>
      <c r="B21" s="18" t="s">
        <v>38</v>
      </c>
      <c r="C21" s="18" t="s">
        <v>67</v>
      </c>
      <c r="D21" s="18">
        <v>53</v>
      </c>
      <c r="E21" s="18">
        <v>200</v>
      </c>
      <c r="F21" s="17"/>
      <c r="G21" s="17"/>
      <c r="H21" s="17"/>
    </row>
    <row r="22" spans="1:8" ht="18" x14ac:dyDescent="0.25">
      <c r="A22" s="18">
        <v>20</v>
      </c>
      <c r="B22" s="18" t="s">
        <v>37</v>
      </c>
      <c r="C22" s="18" t="s">
        <v>68</v>
      </c>
      <c r="D22" s="18">
        <v>7</v>
      </c>
      <c r="E22" s="18">
        <v>200</v>
      </c>
      <c r="F22" s="17"/>
      <c r="G22" s="17"/>
      <c r="H22" s="17"/>
    </row>
    <row r="23" spans="1:8" ht="18" x14ac:dyDescent="0.25">
      <c r="A23" s="18">
        <v>21</v>
      </c>
      <c r="B23" s="18" t="s">
        <v>36</v>
      </c>
      <c r="C23" s="18" t="s">
        <v>67</v>
      </c>
      <c r="D23" s="18">
        <v>40</v>
      </c>
      <c r="E23" s="18">
        <v>200</v>
      </c>
      <c r="F23" s="17"/>
      <c r="G23" s="17"/>
      <c r="H23" s="17"/>
    </row>
    <row r="24" spans="1:8" ht="18" x14ac:dyDescent="0.25">
      <c r="A24" s="18">
        <v>22</v>
      </c>
      <c r="B24" s="18" t="s">
        <v>4</v>
      </c>
      <c r="C24" s="18" t="s">
        <v>379</v>
      </c>
      <c r="D24" s="18">
        <v>13</v>
      </c>
      <c r="E24" s="18">
        <v>200</v>
      </c>
      <c r="F24" s="17"/>
      <c r="G24" s="17"/>
      <c r="H24" s="17"/>
    </row>
    <row r="25" spans="1:8" ht="18" x14ac:dyDescent="0.25">
      <c r="A25" s="18">
        <v>23</v>
      </c>
      <c r="B25" s="18" t="s">
        <v>4</v>
      </c>
      <c r="C25" s="18" t="s">
        <v>379</v>
      </c>
      <c r="D25" s="18">
        <v>13</v>
      </c>
      <c r="E25" s="18">
        <v>200</v>
      </c>
      <c r="F25" s="17"/>
      <c r="G25" s="17"/>
      <c r="H25" s="17"/>
    </row>
    <row r="26" spans="1:8" ht="18" x14ac:dyDescent="0.25">
      <c r="A26" s="18">
        <v>24</v>
      </c>
      <c r="B26" s="18" t="s">
        <v>38</v>
      </c>
      <c r="C26" s="18" t="s">
        <v>67</v>
      </c>
      <c r="D26" s="18">
        <v>53</v>
      </c>
      <c r="E26" s="18">
        <v>200</v>
      </c>
      <c r="F26" s="17"/>
      <c r="G26" s="17"/>
      <c r="H26" s="17"/>
    </row>
    <row r="27" spans="1:8" ht="18" x14ac:dyDescent="0.25">
      <c r="A27" s="18">
        <v>25</v>
      </c>
      <c r="B27" s="18" t="s">
        <v>35</v>
      </c>
      <c r="C27" s="18" t="s">
        <v>67</v>
      </c>
      <c r="D27" s="18">
        <v>20</v>
      </c>
      <c r="E27" s="18">
        <v>200</v>
      </c>
      <c r="F27" s="17"/>
      <c r="G27" s="17"/>
      <c r="H27" s="17"/>
    </row>
    <row r="28" spans="1:8" ht="18" x14ac:dyDescent="0.25">
      <c r="A28" s="18">
        <v>26</v>
      </c>
      <c r="B28" s="18" t="s">
        <v>35</v>
      </c>
      <c r="C28" s="18" t="s">
        <v>67</v>
      </c>
      <c r="D28" s="18">
        <v>16</v>
      </c>
      <c r="E28" s="18">
        <v>200</v>
      </c>
      <c r="F28" s="17"/>
      <c r="G28" s="17"/>
      <c r="H28" s="17"/>
    </row>
    <row r="29" spans="1:8" ht="18" x14ac:dyDescent="0.25">
      <c r="A29" s="18">
        <v>27</v>
      </c>
      <c r="B29" s="18" t="s">
        <v>89</v>
      </c>
      <c r="C29" s="18" t="s">
        <v>67</v>
      </c>
      <c r="D29" s="18">
        <v>5</v>
      </c>
      <c r="E29" s="18">
        <v>200</v>
      </c>
      <c r="F29" s="17"/>
      <c r="G29" s="17"/>
      <c r="H29" s="17"/>
    </row>
    <row r="30" spans="1:8" ht="18" x14ac:dyDescent="0.25">
      <c r="A30" s="18"/>
      <c r="B30" s="18"/>
      <c r="C30" s="18"/>
      <c r="D30" s="18"/>
      <c r="E30" s="18"/>
      <c r="F30" s="17"/>
      <c r="G30" s="17"/>
      <c r="H30" s="17"/>
    </row>
    <row r="31" spans="1:8" ht="18" x14ac:dyDescent="0.25">
      <c r="A31" s="18"/>
      <c r="B31" s="18"/>
      <c r="C31" s="18"/>
      <c r="D31" s="18">
        <v>729</v>
      </c>
      <c r="E31" s="18"/>
      <c r="F31" s="17"/>
      <c r="G31" s="17"/>
      <c r="H31" s="17"/>
    </row>
    <row r="32" spans="1:8" ht="18" x14ac:dyDescent="0.25">
      <c r="A32" s="17"/>
      <c r="B32" s="17"/>
      <c r="C32" s="17"/>
      <c r="E32" s="17"/>
      <c r="F32" s="17"/>
      <c r="G32" s="17"/>
      <c r="H32" s="17"/>
    </row>
  </sheetData>
  <phoneticPr fontId="2" type="noConversion"/>
  <pageMargins left="0.75" right="0.75" top="1" bottom="1" header="0.5" footer="0.5"/>
  <pageSetup paperSize="9" scale="81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6"/>
  <sheetViews>
    <sheetView topLeftCell="A19" zoomScaleNormal="100" workbookViewId="0">
      <selection activeCell="D36" sqref="D36"/>
    </sheetView>
  </sheetViews>
  <sheetFormatPr defaultRowHeight="12.75" x14ac:dyDescent="0.2"/>
  <cols>
    <col min="1" max="1" width="15.7109375" bestFit="1" customWidth="1"/>
    <col min="2" max="2" width="17.140625" bestFit="1" customWidth="1"/>
    <col min="3" max="3" width="13.42578125" bestFit="1" customWidth="1"/>
    <col min="4" max="4" width="6" bestFit="1" customWidth="1"/>
    <col min="5" max="5" width="13.5703125" bestFit="1" customWidth="1"/>
    <col min="8" max="8" width="34.7109375" bestFit="1" customWidth="1"/>
  </cols>
  <sheetData>
    <row r="1" spans="1:9" x14ac:dyDescent="0.2">
      <c r="A1" s="4" t="s">
        <v>390</v>
      </c>
    </row>
    <row r="2" spans="1:9" ht="18" x14ac:dyDescent="0.25">
      <c r="A2" s="18" t="s">
        <v>0</v>
      </c>
      <c r="B2" s="18" t="s">
        <v>98</v>
      </c>
      <c r="C2" s="18" t="s">
        <v>3</v>
      </c>
      <c r="D2" s="18" t="s">
        <v>1</v>
      </c>
      <c r="E2" s="18" t="s">
        <v>377</v>
      </c>
      <c r="F2" s="41"/>
      <c r="G2" s="41"/>
      <c r="H2" s="18" t="s">
        <v>193</v>
      </c>
      <c r="I2" s="18"/>
    </row>
    <row r="3" spans="1:9" ht="18" x14ac:dyDescent="0.25">
      <c r="A3" s="18">
        <v>1</v>
      </c>
      <c r="B3" s="18" t="s">
        <v>37</v>
      </c>
      <c r="C3" s="18" t="s">
        <v>68</v>
      </c>
      <c r="D3" s="18">
        <v>7</v>
      </c>
      <c r="E3" s="18">
        <v>200</v>
      </c>
      <c r="F3" s="41"/>
      <c r="G3" s="41"/>
      <c r="H3" s="18" t="s">
        <v>183</v>
      </c>
      <c r="I3" s="18">
        <v>109</v>
      </c>
    </row>
    <row r="4" spans="1:9" ht="18" x14ac:dyDescent="0.25">
      <c r="A4" s="18">
        <v>2</v>
      </c>
      <c r="B4" s="18" t="s">
        <v>35</v>
      </c>
      <c r="C4" s="18" t="s">
        <v>68</v>
      </c>
      <c r="D4" s="18">
        <v>10</v>
      </c>
      <c r="E4" s="18">
        <v>200</v>
      </c>
      <c r="F4" s="41"/>
      <c r="G4" s="41"/>
      <c r="H4" s="18" t="s">
        <v>179</v>
      </c>
      <c r="I4" s="18">
        <v>109</v>
      </c>
    </row>
    <row r="5" spans="1:9" ht="18" x14ac:dyDescent="0.25">
      <c r="A5" s="18">
        <v>3</v>
      </c>
      <c r="B5" s="18" t="s">
        <v>35</v>
      </c>
      <c r="C5" s="18" t="s">
        <v>68</v>
      </c>
      <c r="D5" s="18">
        <v>14</v>
      </c>
      <c r="E5" s="18">
        <v>200</v>
      </c>
      <c r="F5" s="41"/>
      <c r="G5" s="41"/>
      <c r="H5" s="18" t="s">
        <v>174</v>
      </c>
      <c r="I5" s="18">
        <v>122</v>
      </c>
    </row>
    <row r="6" spans="1:9" ht="18" x14ac:dyDescent="0.25">
      <c r="A6" s="18">
        <v>4</v>
      </c>
      <c r="B6" s="18" t="s">
        <v>36</v>
      </c>
      <c r="C6" s="18" t="s">
        <v>5</v>
      </c>
      <c r="D6" s="18">
        <v>48</v>
      </c>
      <c r="E6" s="18">
        <v>200</v>
      </c>
      <c r="F6" s="41"/>
      <c r="G6" s="41"/>
      <c r="H6" s="41"/>
      <c r="I6" s="41"/>
    </row>
    <row r="7" spans="1:9" ht="18" x14ac:dyDescent="0.25">
      <c r="A7" s="18">
        <v>5</v>
      </c>
      <c r="B7" s="18" t="s">
        <v>35</v>
      </c>
      <c r="C7" s="18" t="s">
        <v>68</v>
      </c>
      <c r="D7" s="18">
        <v>4</v>
      </c>
      <c r="E7" s="18">
        <v>200</v>
      </c>
      <c r="F7" s="41"/>
      <c r="G7" s="41"/>
      <c r="H7" s="41" t="s">
        <v>391</v>
      </c>
      <c r="I7" s="41"/>
    </row>
    <row r="8" spans="1:9" ht="18" x14ac:dyDescent="0.25">
      <c r="A8" s="18">
        <v>6</v>
      </c>
      <c r="B8" s="18" t="s">
        <v>35</v>
      </c>
      <c r="C8" s="18" t="s">
        <v>68</v>
      </c>
      <c r="D8" s="18">
        <v>12</v>
      </c>
      <c r="E8" s="18">
        <v>200</v>
      </c>
      <c r="F8" s="41"/>
      <c r="G8" s="41"/>
      <c r="H8" s="41"/>
      <c r="I8" s="41"/>
    </row>
    <row r="9" spans="1:9" ht="18" x14ac:dyDescent="0.25">
      <c r="A9" s="18">
        <v>7</v>
      </c>
      <c r="B9" s="18" t="s">
        <v>36</v>
      </c>
      <c r="C9" s="18" t="s">
        <v>5</v>
      </c>
      <c r="D9" s="18">
        <v>2</v>
      </c>
      <c r="E9" s="18">
        <v>200</v>
      </c>
      <c r="F9" s="41"/>
      <c r="G9" s="41"/>
      <c r="H9" s="41"/>
      <c r="I9" s="41"/>
    </row>
    <row r="10" spans="1:9" ht="18" x14ac:dyDescent="0.25">
      <c r="A10" s="18">
        <v>8</v>
      </c>
      <c r="B10" s="18" t="s">
        <v>35</v>
      </c>
      <c r="C10" s="18" t="s">
        <v>68</v>
      </c>
      <c r="D10" s="18">
        <v>7</v>
      </c>
      <c r="E10" s="18">
        <v>200</v>
      </c>
      <c r="F10" s="41"/>
      <c r="G10" s="41"/>
      <c r="H10" s="41"/>
      <c r="I10" s="41"/>
    </row>
    <row r="11" spans="1:9" ht="18" x14ac:dyDescent="0.25">
      <c r="A11" s="18">
        <v>9</v>
      </c>
      <c r="B11" s="18" t="s">
        <v>35</v>
      </c>
      <c r="C11" s="18" t="s">
        <v>68</v>
      </c>
      <c r="D11" s="18">
        <v>20</v>
      </c>
      <c r="E11" s="18">
        <v>200</v>
      </c>
      <c r="F11" s="41"/>
      <c r="G11" s="41"/>
      <c r="H11" s="41"/>
      <c r="I11" s="41"/>
    </row>
    <row r="12" spans="1:9" ht="18" x14ac:dyDescent="0.25">
      <c r="A12" s="18">
        <v>10</v>
      </c>
      <c r="B12" s="18" t="s">
        <v>35</v>
      </c>
      <c r="C12" s="18" t="s">
        <v>68</v>
      </c>
      <c r="D12" s="18">
        <v>20</v>
      </c>
      <c r="E12" s="18">
        <v>200</v>
      </c>
      <c r="F12" s="41"/>
      <c r="G12" s="41"/>
      <c r="H12" s="41"/>
      <c r="I12" s="41"/>
    </row>
    <row r="13" spans="1:9" ht="18" x14ac:dyDescent="0.25">
      <c r="A13" s="18">
        <v>11</v>
      </c>
      <c r="B13" s="18" t="s">
        <v>4</v>
      </c>
      <c r="C13" s="18" t="s">
        <v>379</v>
      </c>
      <c r="D13" s="18">
        <v>6</v>
      </c>
      <c r="E13" s="18">
        <v>200</v>
      </c>
      <c r="F13" s="41"/>
      <c r="G13" s="41"/>
      <c r="H13" s="41"/>
      <c r="I13" s="41"/>
    </row>
    <row r="14" spans="1:9" ht="18" x14ac:dyDescent="0.25">
      <c r="A14" s="18">
        <v>12</v>
      </c>
      <c r="B14" s="18" t="s">
        <v>4</v>
      </c>
      <c r="C14" s="18" t="s">
        <v>379</v>
      </c>
      <c r="D14" s="18">
        <v>6</v>
      </c>
      <c r="E14" s="18">
        <v>200</v>
      </c>
      <c r="F14" s="41"/>
      <c r="G14" s="41"/>
      <c r="H14" s="41"/>
      <c r="I14" s="41"/>
    </row>
    <row r="15" spans="1:9" ht="18" x14ac:dyDescent="0.25">
      <c r="A15" s="18">
        <v>13</v>
      </c>
      <c r="B15" s="18" t="s">
        <v>4</v>
      </c>
      <c r="C15" s="18" t="s">
        <v>379</v>
      </c>
      <c r="D15" s="18">
        <v>2</v>
      </c>
      <c r="E15" s="18">
        <v>200</v>
      </c>
      <c r="F15" s="41"/>
      <c r="G15" s="41"/>
      <c r="H15" s="41"/>
      <c r="I15" s="41"/>
    </row>
    <row r="16" spans="1:9" ht="18" x14ac:dyDescent="0.25">
      <c r="A16" s="18">
        <v>14</v>
      </c>
      <c r="B16" s="18" t="s">
        <v>36</v>
      </c>
      <c r="C16" s="18" t="s">
        <v>5</v>
      </c>
      <c r="D16" s="18">
        <v>2</v>
      </c>
      <c r="E16" s="18">
        <v>200</v>
      </c>
      <c r="F16" s="41"/>
      <c r="G16" s="41"/>
      <c r="H16" s="41"/>
      <c r="I16" s="41"/>
    </row>
    <row r="17" spans="1:9" ht="18" x14ac:dyDescent="0.25">
      <c r="A17" s="18">
        <v>15</v>
      </c>
      <c r="B17" s="18" t="s">
        <v>38</v>
      </c>
      <c r="C17" s="18" t="s">
        <v>67</v>
      </c>
      <c r="D17" s="18">
        <v>38</v>
      </c>
      <c r="E17" s="18">
        <v>200</v>
      </c>
      <c r="F17" s="41"/>
      <c r="G17" s="41"/>
      <c r="H17" s="41"/>
      <c r="I17" s="41"/>
    </row>
    <row r="18" spans="1:9" ht="18" x14ac:dyDescent="0.25">
      <c r="A18" s="18">
        <v>16</v>
      </c>
      <c r="B18" s="18" t="s">
        <v>38</v>
      </c>
      <c r="C18" s="18" t="s">
        <v>67</v>
      </c>
      <c r="D18" s="18">
        <v>38</v>
      </c>
      <c r="E18" s="18">
        <v>200</v>
      </c>
      <c r="F18" s="41"/>
      <c r="G18" s="41"/>
      <c r="H18" s="41"/>
      <c r="I18" s="41"/>
    </row>
    <row r="19" spans="1:9" ht="18" x14ac:dyDescent="0.25">
      <c r="A19" s="18">
        <v>17</v>
      </c>
      <c r="B19" s="18" t="s">
        <v>38</v>
      </c>
      <c r="C19" s="18" t="s">
        <v>67</v>
      </c>
      <c r="D19" s="18">
        <v>37</v>
      </c>
      <c r="E19" s="18">
        <v>200</v>
      </c>
      <c r="F19" s="41"/>
      <c r="G19" s="41"/>
      <c r="H19" s="41"/>
      <c r="I19" s="41"/>
    </row>
    <row r="20" spans="1:9" ht="18" x14ac:dyDescent="0.25">
      <c r="A20" s="18">
        <v>18</v>
      </c>
      <c r="B20" s="18" t="s">
        <v>38</v>
      </c>
      <c r="C20" s="18" t="s">
        <v>67</v>
      </c>
      <c r="D20" s="18">
        <v>52</v>
      </c>
      <c r="E20" s="18">
        <v>200</v>
      </c>
      <c r="F20" s="41"/>
      <c r="G20" s="41"/>
      <c r="H20" s="41"/>
      <c r="I20" s="41"/>
    </row>
    <row r="21" spans="1:9" ht="18" x14ac:dyDescent="0.25">
      <c r="A21" s="18">
        <v>19</v>
      </c>
      <c r="B21" s="18" t="s">
        <v>36</v>
      </c>
      <c r="C21" s="18" t="s">
        <v>5</v>
      </c>
      <c r="D21" s="18">
        <v>26</v>
      </c>
      <c r="E21" s="18">
        <v>200</v>
      </c>
      <c r="F21" s="41"/>
      <c r="G21" s="41"/>
      <c r="H21" s="41"/>
      <c r="I21" s="41"/>
    </row>
    <row r="22" spans="1:9" ht="18" x14ac:dyDescent="0.25">
      <c r="A22" s="18">
        <v>20</v>
      </c>
      <c r="B22" s="18" t="s">
        <v>36</v>
      </c>
      <c r="C22" s="18" t="s">
        <v>93</v>
      </c>
      <c r="D22" s="18">
        <v>4</v>
      </c>
      <c r="E22" s="18">
        <v>200</v>
      </c>
      <c r="F22" s="41"/>
      <c r="G22" s="41"/>
      <c r="H22" s="41"/>
      <c r="I22" s="41"/>
    </row>
    <row r="23" spans="1:9" ht="18" x14ac:dyDescent="0.25">
      <c r="A23" s="18">
        <v>21</v>
      </c>
      <c r="B23" s="18" t="s">
        <v>38</v>
      </c>
      <c r="C23" s="18" t="s">
        <v>67</v>
      </c>
      <c r="D23" s="18">
        <v>54</v>
      </c>
      <c r="E23" s="18">
        <v>200</v>
      </c>
      <c r="F23" s="41"/>
      <c r="G23" s="41"/>
      <c r="H23" s="41"/>
      <c r="I23" s="41"/>
    </row>
    <row r="24" spans="1:9" ht="18" x14ac:dyDescent="0.25">
      <c r="A24" s="18">
        <v>22</v>
      </c>
      <c r="B24" s="18" t="s">
        <v>38</v>
      </c>
      <c r="C24" s="18" t="s">
        <v>67</v>
      </c>
      <c r="D24" s="18">
        <v>54</v>
      </c>
      <c r="E24" s="18">
        <v>200</v>
      </c>
      <c r="F24" s="41"/>
      <c r="G24" s="41"/>
      <c r="H24" s="41"/>
      <c r="I24" s="41"/>
    </row>
    <row r="25" spans="1:9" ht="18" x14ac:dyDescent="0.25">
      <c r="A25" s="18">
        <v>23</v>
      </c>
      <c r="B25" s="18" t="s">
        <v>159</v>
      </c>
      <c r="C25" s="18" t="s">
        <v>68</v>
      </c>
      <c r="D25" s="18">
        <v>16</v>
      </c>
      <c r="E25" s="18">
        <v>200</v>
      </c>
      <c r="F25" s="41"/>
      <c r="G25" s="41"/>
      <c r="H25" s="41"/>
      <c r="I25" s="41"/>
    </row>
    <row r="26" spans="1:9" ht="18" x14ac:dyDescent="0.25">
      <c r="A26" s="18">
        <v>24</v>
      </c>
      <c r="B26" s="18" t="s">
        <v>65</v>
      </c>
      <c r="C26" s="18" t="s">
        <v>5</v>
      </c>
      <c r="D26" s="18">
        <v>142</v>
      </c>
      <c r="E26" s="18">
        <v>200</v>
      </c>
      <c r="F26" s="41"/>
      <c r="G26" s="41"/>
      <c r="H26" s="41"/>
      <c r="I26" s="41"/>
    </row>
    <row r="27" spans="1:9" ht="18" x14ac:dyDescent="0.25">
      <c r="A27" s="18">
        <v>25</v>
      </c>
      <c r="B27" s="18" t="s">
        <v>89</v>
      </c>
      <c r="C27" s="18" t="s">
        <v>5</v>
      </c>
      <c r="D27" s="18">
        <v>5</v>
      </c>
      <c r="E27" s="18">
        <v>200</v>
      </c>
      <c r="F27" s="41"/>
      <c r="G27" s="41"/>
      <c r="H27" s="41"/>
      <c r="I27" s="41"/>
    </row>
    <row r="28" spans="1:9" ht="18" x14ac:dyDescent="0.25">
      <c r="A28" s="18">
        <v>26</v>
      </c>
      <c r="B28" s="18" t="s">
        <v>97</v>
      </c>
      <c r="C28" s="18" t="s">
        <v>67</v>
      </c>
      <c r="D28" s="18">
        <v>45</v>
      </c>
      <c r="E28" s="18">
        <v>200</v>
      </c>
      <c r="F28" s="41"/>
      <c r="G28" s="41"/>
      <c r="H28" s="41"/>
      <c r="I28" s="41"/>
    </row>
    <row r="29" spans="1:9" ht="18" x14ac:dyDescent="0.25">
      <c r="A29" s="18">
        <v>27</v>
      </c>
      <c r="B29" s="18" t="s">
        <v>36</v>
      </c>
      <c r="C29" s="18" t="s">
        <v>5</v>
      </c>
      <c r="D29" s="18">
        <v>18</v>
      </c>
      <c r="E29" s="18">
        <v>200</v>
      </c>
      <c r="F29" s="41"/>
      <c r="G29" s="41"/>
      <c r="H29" s="41"/>
      <c r="I29" s="41"/>
    </row>
    <row r="30" spans="1:9" ht="18" x14ac:dyDescent="0.25">
      <c r="A30" s="18">
        <v>28</v>
      </c>
      <c r="B30" s="18" t="s">
        <v>4</v>
      </c>
      <c r="C30" s="18" t="s">
        <v>379</v>
      </c>
      <c r="D30" s="18">
        <v>5</v>
      </c>
      <c r="E30" s="18">
        <v>200</v>
      </c>
      <c r="F30" s="41"/>
      <c r="G30" s="41"/>
      <c r="H30" s="41"/>
      <c r="I30" s="41"/>
    </row>
    <row r="31" spans="1:9" ht="18" x14ac:dyDescent="0.25">
      <c r="A31" s="18">
        <v>29</v>
      </c>
      <c r="B31" s="18" t="s">
        <v>4</v>
      </c>
      <c r="C31" s="18" t="s">
        <v>379</v>
      </c>
      <c r="D31" s="18">
        <v>6</v>
      </c>
      <c r="E31" s="18">
        <v>200</v>
      </c>
      <c r="F31" s="41"/>
      <c r="G31" s="41"/>
      <c r="H31" s="41"/>
      <c r="I31" s="41"/>
    </row>
    <row r="32" spans="1:9" ht="18" x14ac:dyDescent="0.25">
      <c r="A32" s="18">
        <v>30</v>
      </c>
      <c r="B32" s="18" t="s">
        <v>4</v>
      </c>
      <c r="C32" s="18" t="s">
        <v>379</v>
      </c>
      <c r="D32" s="18">
        <v>6</v>
      </c>
      <c r="E32" s="18">
        <v>200</v>
      </c>
      <c r="F32" s="41"/>
      <c r="G32" s="41"/>
      <c r="H32" s="41"/>
      <c r="I32" s="41"/>
    </row>
    <row r="33" spans="1:9" ht="18" x14ac:dyDescent="0.25">
      <c r="A33" s="18">
        <v>31</v>
      </c>
      <c r="B33" s="18" t="s">
        <v>149</v>
      </c>
      <c r="C33" s="18" t="s">
        <v>67</v>
      </c>
      <c r="D33" s="18">
        <v>49</v>
      </c>
      <c r="E33" s="18">
        <v>200</v>
      </c>
      <c r="F33" s="41"/>
      <c r="G33" s="41"/>
      <c r="H33" s="41"/>
      <c r="I33" s="41"/>
    </row>
    <row r="34" spans="1:9" ht="18" x14ac:dyDescent="0.25">
      <c r="A34" s="18">
        <v>32</v>
      </c>
      <c r="B34" s="18" t="s">
        <v>35</v>
      </c>
      <c r="C34" s="18" t="s">
        <v>67</v>
      </c>
      <c r="D34" s="18">
        <v>53</v>
      </c>
      <c r="E34" s="18">
        <v>200</v>
      </c>
      <c r="F34" s="41"/>
      <c r="G34" s="41"/>
      <c r="H34" s="41"/>
      <c r="I34" s="41"/>
    </row>
    <row r="35" spans="1:9" ht="18" x14ac:dyDescent="0.25">
      <c r="A35" s="18"/>
      <c r="B35" s="18"/>
      <c r="C35" s="18"/>
      <c r="D35" s="18"/>
      <c r="E35" s="18"/>
      <c r="F35" s="41"/>
      <c r="G35" s="41"/>
      <c r="H35" s="41"/>
      <c r="I35" s="41"/>
    </row>
    <row r="36" spans="1:9" ht="18" x14ac:dyDescent="0.25">
      <c r="A36" s="18"/>
      <c r="B36" s="18"/>
      <c r="C36" s="18"/>
      <c r="D36" s="18">
        <f>SUM(D3:D35)</f>
        <v>808</v>
      </c>
      <c r="E36" s="18"/>
      <c r="F36" s="41"/>
      <c r="G36" s="41"/>
      <c r="H36" s="41"/>
      <c r="I36" s="41"/>
    </row>
  </sheetData>
  <phoneticPr fontId="2" type="noConversion"/>
  <pageMargins left="0.75" right="0.75" top="1" bottom="1" header="0.5" footer="0.5"/>
  <pageSetup paperSize="9" scale="66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50"/>
  <sheetViews>
    <sheetView topLeftCell="A31" zoomScaleNormal="100" workbookViewId="0">
      <selection activeCell="D48" sqref="D48"/>
    </sheetView>
  </sheetViews>
  <sheetFormatPr defaultRowHeight="12.75" x14ac:dyDescent="0.2"/>
  <cols>
    <col min="1" max="1" width="11.140625" bestFit="1" customWidth="1"/>
    <col min="2" max="2" width="20.140625" bestFit="1" customWidth="1"/>
    <col min="3" max="3" width="13.42578125" bestFit="1" customWidth="1"/>
    <col min="4" max="4" width="7.5703125" bestFit="1" customWidth="1"/>
    <col min="5" max="5" width="13.5703125" bestFit="1" customWidth="1"/>
    <col min="7" max="7" width="33.85546875" bestFit="1" customWidth="1"/>
  </cols>
  <sheetData>
    <row r="1" spans="1:9" ht="13.5" thickBot="1" x14ac:dyDescent="0.25">
      <c r="A1" s="4" t="s">
        <v>395</v>
      </c>
      <c r="C1" s="105" t="s">
        <v>570</v>
      </c>
    </row>
    <row r="2" spans="1:9" ht="18" x14ac:dyDescent="0.25">
      <c r="A2" s="18" t="s">
        <v>0</v>
      </c>
      <c r="B2" s="18" t="s">
        <v>98</v>
      </c>
      <c r="C2" s="91" t="s">
        <v>3</v>
      </c>
      <c r="D2" s="18" t="s">
        <v>1</v>
      </c>
      <c r="E2" s="18" t="s">
        <v>377</v>
      </c>
      <c r="F2" s="17"/>
      <c r="G2" s="18" t="s">
        <v>193</v>
      </c>
      <c r="H2" s="18"/>
      <c r="I2" s="17"/>
    </row>
    <row r="3" spans="1:9" ht="18" x14ac:dyDescent="0.25">
      <c r="A3" s="18">
        <v>1</v>
      </c>
      <c r="B3" s="18" t="s">
        <v>37</v>
      </c>
      <c r="C3" s="18" t="s">
        <v>68</v>
      </c>
      <c r="D3" s="18">
        <v>7</v>
      </c>
      <c r="E3" s="18"/>
      <c r="F3" s="17"/>
      <c r="G3" s="18"/>
      <c r="H3" s="18"/>
      <c r="I3" s="17"/>
    </row>
    <row r="4" spans="1:9" ht="18" x14ac:dyDescent="0.25">
      <c r="A4" s="18">
        <v>2</v>
      </c>
      <c r="B4" s="18" t="s">
        <v>4</v>
      </c>
      <c r="C4" s="18" t="s">
        <v>5</v>
      </c>
      <c r="D4" s="18">
        <v>6</v>
      </c>
      <c r="E4" s="18"/>
      <c r="F4" s="17"/>
      <c r="G4" s="18" t="s">
        <v>183</v>
      </c>
      <c r="H4" s="18">
        <v>220</v>
      </c>
      <c r="I4" s="17"/>
    </row>
    <row r="5" spans="1:9" ht="18" x14ac:dyDescent="0.25">
      <c r="A5" s="18">
        <v>3</v>
      </c>
      <c r="B5" s="18" t="s">
        <v>41</v>
      </c>
      <c r="C5" s="18" t="s">
        <v>5</v>
      </c>
      <c r="D5" s="18">
        <v>6</v>
      </c>
      <c r="E5" s="18"/>
      <c r="F5" s="17"/>
      <c r="G5" s="18" t="s">
        <v>179</v>
      </c>
      <c r="H5" s="18">
        <v>220</v>
      </c>
      <c r="I5" s="17"/>
    </row>
    <row r="6" spans="1:9" ht="18" x14ac:dyDescent="0.25">
      <c r="A6" s="18">
        <v>4</v>
      </c>
      <c r="B6" s="18" t="s">
        <v>36</v>
      </c>
      <c r="C6" s="18" t="s">
        <v>5</v>
      </c>
      <c r="D6" s="18">
        <v>30</v>
      </c>
      <c r="E6" s="18"/>
      <c r="F6" s="17"/>
      <c r="G6" s="18" t="s">
        <v>174</v>
      </c>
      <c r="H6" s="18">
        <v>177</v>
      </c>
      <c r="I6" s="17"/>
    </row>
    <row r="7" spans="1:9" ht="18" x14ac:dyDescent="0.25">
      <c r="A7" s="18">
        <v>5</v>
      </c>
      <c r="B7" s="18" t="s">
        <v>35</v>
      </c>
      <c r="C7" s="18" t="s">
        <v>67</v>
      </c>
      <c r="D7" s="18">
        <v>15</v>
      </c>
      <c r="E7" s="18"/>
      <c r="F7" s="17"/>
      <c r="G7" s="17"/>
      <c r="H7" s="17"/>
      <c r="I7" s="17"/>
    </row>
    <row r="8" spans="1:9" ht="18" x14ac:dyDescent="0.25">
      <c r="A8" s="18">
        <v>6</v>
      </c>
      <c r="B8" s="18" t="s">
        <v>35</v>
      </c>
      <c r="C8" s="18" t="s">
        <v>67</v>
      </c>
      <c r="D8" s="18">
        <v>19</v>
      </c>
      <c r="E8" s="18"/>
      <c r="F8" s="17"/>
      <c r="G8" s="17"/>
      <c r="H8" s="17"/>
      <c r="I8" s="17"/>
    </row>
    <row r="9" spans="1:9" ht="18" x14ac:dyDescent="0.25">
      <c r="A9" s="18">
        <v>7</v>
      </c>
      <c r="B9" s="18" t="s">
        <v>119</v>
      </c>
      <c r="C9" s="18" t="s">
        <v>67</v>
      </c>
      <c r="D9" s="18">
        <v>12</v>
      </c>
      <c r="E9" s="18"/>
      <c r="F9" s="17"/>
      <c r="G9" s="17"/>
      <c r="H9" s="17"/>
      <c r="I9" s="17"/>
    </row>
    <row r="10" spans="1:9" ht="18" x14ac:dyDescent="0.25">
      <c r="A10" s="18">
        <v>8</v>
      </c>
      <c r="B10" s="18" t="s">
        <v>36</v>
      </c>
      <c r="C10" s="18" t="s">
        <v>5</v>
      </c>
      <c r="D10" s="18">
        <v>30</v>
      </c>
      <c r="E10" s="18"/>
      <c r="F10" s="17"/>
      <c r="G10" s="17"/>
      <c r="H10" s="17"/>
      <c r="I10" s="17"/>
    </row>
    <row r="11" spans="1:9" ht="18" x14ac:dyDescent="0.25">
      <c r="A11" s="18">
        <v>9</v>
      </c>
      <c r="B11" s="18" t="s">
        <v>38</v>
      </c>
      <c r="C11" s="18" t="s">
        <v>67</v>
      </c>
      <c r="D11" s="18">
        <v>62</v>
      </c>
      <c r="E11" s="18"/>
      <c r="F11" s="17"/>
      <c r="G11" s="17"/>
      <c r="H11" s="17"/>
      <c r="I11" s="17"/>
    </row>
    <row r="12" spans="1:9" ht="18" x14ac:dyDescent="0.25">
      <c r="A12" s="18">
        <v>10</v>
      </c>
      <c r="B12" s="18" t="s">
        <v>4</v>
      </c>
      <c r="C12" s="18" t="s">
        <v>5</v>
      </c>
      <c r="D12" s="18">
        <v>9</v>
      </c>
      <c r="E12" s="18"/>
      <c r="F12" s="17"/>
      <c r="G12" s="17"/>
      <c r="H12" s="17"/>
      <c r="I12" s="17"/>
    </row>
    <row r="13" spans="1:9" ht="18" x14ac:dyDescent="0.25">
      <c r="A13" s="18">
        <v>11</v>
      </c>
      <c r="B13" s="18" t="s">
        <v>38</v>
      </c>
      <c r="C13" s="18" t="s">
        <v>67</v>
      </c>
      <c r="D13" s="18">
        <v>62</v>
      </c>
      <c r="E13" s="18"/>
      <c r="F13" s="17"/>
      <c r="G13" s="17"/>
      <c r="H13" s="17"/>
      <c r="I13" s="17"/>
    </row>
    <row r="14" spans="1:9" ht="18" x14ac:dyDescent="0.25">
      <c r="A14" s="18">
        <v>12</v>
      </c>
      <c r="B14" s="18" t="s">
        <v>122</v>
      </c>
      <c r="C14" s="18" t="s">
        <v>93</v>
      </c>
      <c r="D14" s="18">
        <v>15</v>
      </c>
      <c r="E14" s="18"/>
      <c r="F14" s="17"/>
      <c r="G14" s="17"/>
      <c r="H14" s="17"/>
      <c r="I14" s="17"/>
    </row>
    <row r="15" spans="1:9" ht="18" x14ac:dyDescent="0.25">
      <c r="A15" s="18">
        <v>13</v>
      </c>
      <c r="B15" s="18" t="s">
        <v>36</v>
      </c>
      <c r="C15" s="18" t="s">
        <v>67</v>
      </c>
      <c r="D15" s="18">
        <v>34</v>
      </c>
      <c r="E15" s="18"/>
      <c r="F15" s="17"/>
      <c r="G15" s="17"/>
      <c r="H15" s="17"/>
      <c r="I15" s="17"/>
    </row>
    <row r="16" spans="1:9" ht="18" x14ac:dyDescent="0.25">
      <c r="A16" s="18">
        <v>14</v>
      </c>
      <c r="B16" s="18" t="s">
        <v>38</v>
      </c>
      <c r="C16" s="18" t="s">
        <v>67</v>
      </c>
      <c r="D16" s="18">
        <v>62</v>
      </c>
      <c r="E16" s="18"/>
      <c r="F16" s="17"/>
      <c r="G16" s="17"/>
      <c r="H16" s="17"/>
      <c r="I16" s="17"/>
    </row>
    <row r="17" spans="1:9" ht="18" x14ac:dyDescent="0.25">
      <c r="A17" s="18">
        <v>15</v>
      </c>
      <c r="B17" s="18" t="s">
        <v>4</v>
      </c>
      <c r="C17" s="18" t="s">
        <v>5</v>
      </c>
      <c r="D17" s="18">
        <v>9</v>
      </c>
      <c r="E17" s="18"/>
      <c r="F17" s="17"/>
      <c r="G17" s="17"/>
      <c r="H17" s="17"/>
      <c r="I17" s="17"/>
    </row>
    <row r="18" spans="1:9" ht="18" x14ac:dyDescent="0.25">
      <c r="A18" s="18">
        <v>16</v>
      </c>
      <c r="B18" s="18" t="s">
        <v>38</v>
      </c>
      <c r="C18" s="18" t="s">
        <v>67</v>
      </c>
      <c r="D18" s="18">
        <v>62</v>
      </c>
      <c r="E18" s="18"/>
      <c r="F18" s="17"/>
      <c r="G18" s="17"/>
      <c r="H18" s="17"/>
      <c r="I18" s="17"/>
    </row>
    <row r="19" spans="1:9" ht="18" x14ac:dyDescent="0.25">
      <c r="A19" s="18">
        <v>17</v>
      </c>
      <c r="B19" s="18" t="s">
        <v>38</v>
      </c>
      <c r="C19" s="18" t="s">
        <v>67</v>
      </c>
      <c r="D19" s="18">
        <v>62</v>
      </c>
      <c r="E19" s="18"/>
      <c r="F19" s="17"/>
      <c r="G19" s="17"/>
      <c r="H19" s="17"/>
      <c r="I19" s="17"/>
    </row>
    <row r="20" spans="1:9" ht="18" x14ac:dyDescent="0.25">
      <c r="A20" s="18">
        <v>18</v>
      </c>
      <c r="B20" s="18" t="s">
        <v>4</v>
      </c>
      <c r="C20" s="18" t="s">
        <v>5</v>
      </c>
      <c r="D20" s="18">
        <v>9</v>
      </c>
      <c r="E20" s="18"/>
      <c r="F20" s="17"/>
      <c r="G20" s="17"/>
      <c r="H20" s="17"/>
      <c r="I20" s="17"/>
    </row>
    <row r="21" spans="1:9" ht="18" x14ac:dyDescent="0.25">
      <c r="A21" s="18">
        <v>19</v>
      </c>
      <c r="B21" s="18" t="s">
        <v>38</v>
      </c>
      <c r="C21" s="18" t="s">
        <v>67</v>
      </c>
      <c r="D21" s="18">
        <v>62</v>
      </c>
      <c r="E21" s="18"/>
      <c r="F21" s="17"/>
      <c r="G21" s="17"/>
      <c r="H21" s="17"/>
      <c r="I21" s="17"/>
    </row>
    <row r="22" spans="1:9" ht="18" x14ac:dyDescent="0.25">
      <c r="A22" s="18">
        <v>20</v>
      </c>
      <c r="B22" s="18" t="s">
        <v>65</v>
      </c>
      <c r="C22" s="18" t="s">
        <v>67</v>
      </c>
      <c r="D22" s="18">
        <v>120</v>
      </c>
      <c r="E22" s="18"/>
      <c r="F22" s="17"/>
      <c r="G22" s="17"/>
      <c r="H22" s="17"/>
      <c r="I22" s="17"/>
    </row>
    <row r="23" spans="1:9" ht="18" x14ac:dyDescent="0.25">
      <c r="A23" s="42" t="s">
        <v>54</v>
      </c>
      <c r="B23" s="18" t="s">
        <v>55</v>
      </c>
      <c r="C23" s="18" t="s">
        <v>69</v>
      </c>
      <c r="D23" s="18">
        <v>8</v>
      </c>
      <c r="E23" s="18"/>
      <c r="F23" s="17"/>
      <c r="G23" s="17"/>
      <c r="H23" s="17"/>
      <c r="I23" s="17"/>
    </row>
    <row r="24" spans="1:9" ht="18" x14ac:dyDescent="0.25">
      <c r="A24" s="42" t="s">
        <v>56</v>
      </c>
      <c r="B24" s="18" t="s">
        <v>120</v>
      </c>
      <c r="C24" s="18" t="s">
        <v>67</v>
      </c>
      <c r="D24" s="18">
        <v>20</v>
      </c>
      <c r="E24" s="18"/>
      <c r="F24" s="17"/>
      <c r="G24" s="17"/>
      <c r="H24" s="17"/>
      <c r="I24" s="17"/>
    </row>
    <row r="25" spans="1:9" ht="18" x14ac:dyDescent="0.25">
      <c r="A25" s="42" t="s">
        <v>57</v>
      </c>
      <c r="B25" s="18" t="s">
        <v>121</v>
      </c>
      <c r="C25" s="18" t="s">
        <v>67</v>
      </c>
      <c r="D25" s="18">
        <v>17</v>
      </c>
      <c r="E25" s="18"/>
      <c r="F25" s="17"/>
      <c r="G25" s="17"/>
      <c r="H25" s="17"/>
      <c r="I25" s="17"/>
    </row>
    <row r="26" spans="1:9" ht="18" x14ac:dyDescent="0.25">
      <c r="A26" s="42" t="s">
        <v>58</v>
      </c>
      <c r="B26" s="18" t="s">
        <v>118</v>
      </c>
      <c r="C26" s="18" t="s">
        <v>67</v>
      </c>
      <c r="D26" s="18">
        <v>15</v>
      </c>
      <c r="E26" s="18"/>
      <c r="F26" s="17"/>
      <c r="G26" s="17"/>
      <c r="H26" s="17"/>
      <c r="I26" s="17"/>
    </row>
    <row r="27" spans="1:9" ht="18" x14ac:dyDescent="0.25">
      <c r="A27" s="42" t="s">
        <v>59</v>
      </c>
      <c r="B27" s="18" t="s">
        <v>118</v>
      </c>
      <c r="C27" s="18" t="s">
        <v>67</v>
      </c>
      <c r="D27" s="18">
        <v>19</v>
      </c>
      <c r="E27" s="18"/>
      <c r="F27" s="17"/>
      <c r="G27" s="17"/>
      <c r="H27" s="17"/>
      <c r="I27" s="17"/>
    </row>
    <row r="28" spans="1:9" ht="18" x14ac:dyDescent="0.25">
      <c r="A28" s="42" t="s">
        <v>60</v>
      </c>
      <c r="B28" s="18" t="s">
        <v>36</v>
      </c>
      <c r="C28" s="18" t="s">
        <v>5</v>
      </c>
      <c r="D28" s="18">
        <v>20</v>
      </c>
      <c r="E28" s="18"/>
      <c r="F28" s="17"/>
      <c r="G28" s="17"/>
      <c r="H28" s="17"/>
      <c r="I28" s="17"/>
    </row>
    <row r="29" spans="1:9" ht="18" x14ac:dyDescent="0.25">
      <c r="A29" s="42" t="s">
        <v>61</v>
      </c>
      <c r="B29" s="18" t="s">
        <v>38</v>
      </c>
      <c r="C29" s="18" t="s">
        <v>67</v>
      </c>
      <c r="D29" s="18">
        <v>62</v>
      </c>
      <c r="E29" s="18"/>
      <c r="F29" s="17"/>
      <c r="G29" s="17"/>
      <c r="H29" s="17"/>
      <c r="I29" s="17"/>
    </row>
    <row r="30" spans="1:9" ht="18" x14ac:dyDescent="0.25">
      <c r="A30" s="42" t="s">
        <v>62</v>
      </c>
      <c r="B30" s="18" t="s">
        <v>4</v>
      </c>
      <c r="C30" s="18" t="s">
        <v>5</v>
      </c>
      <c r="D30" s="18">
        <v>9</v>
      </c>
      <c r="E30" s="18"/>
      <c r="F30" s="17"/>
      <c r="G30" s="17"/>
      <c r="H30" s="17"/>
      <c r="I30" s="17"/>
    </row>
    <row r="31" spans="1:9" ht="18" x14ac:dyDescent="0.25">
      <c r="A31" s="42" t="s">
        <v>63</v>
      </c>
      <c r="B31" s="18" t="s">
        <v>38</v>
      </c>
      <c r="C31" s="18" t="s">
        <v>67</v>
      </c>
      <c r="D31" s="18">
        <v>62</v>
      </c>
      <c r="E31" s="18"/>
      <c r="F31" s="17"/>
      <c r="G31" s="17"/>
      <c r="H31" s="17"/>
      <c r="I31" s="17"/>
    </row>
    <row r="32" spans="1:9" ht="18" x14ac:dyDescent="0.25">
      <c r="A32" s="42" t="s">
        <v>64</v>
      </c>
      <c r="B32" s="18" t="s">
        <v>36</v>
      </c>
      <c r="C32" s="18" t="s">
        <v>5</v>
      </c>
      <c r="D32" s="18">
        <v>34</v>
      </c>
      <c r="E32" s="18"/>
      <c r="F32" s="17"/>
      <c r="G32" s="17"/>
      <c r="H32" s="17"/>
      <c r="I32" s="17"/>
    </row>
    <row r="33" spans="1:9" ht="18" x14ac:dyDescent="0.25">
      <c r="A33" s="42" t="s">
        <v>308</v>
      </c>
      <c r="B33" s="18" t="s">
        <v>122</v>
      </c>
      <c r="C33" s="18" t="s">
        <v>5</v>
      </c>
      <c r="D33" s="18">
        <v>15</v>
      </c>
      <c r="E33" s="18"/>
      <c r="F33" s="17"/>
      <c r="G33" s="17"/>
      <c r="H33" s="17"/>
      <c r="I33" s="17"/>
    </row>
    <row r="34" spans="1:9" ht="18" x14ac:dyDescent="0.25">
      <c r="A34" s="42" t="s">
        <v>66</v>
      </c>
      <c r="B34" s="18" t="s">
        <v>38</v>
      </c>
      <c r="C34" s="18" t="s">
        <v>67</v>
      </c>
      <c r="D34" s="18">
        <v>62</v>
      </c>
      <c r="E34" s="18"/>
      <c r="F34" s="17"/>
      <c r="G34" s="17"/>
      <c r="H34" s="17"/>
      <c r="I34" s="17"/>
    </row>
    <row r="35" spans="1:9" ht="18" x14ac:dyDescent="0.25">
      <c r="A35" s="42" t="s">
        <v>310</v>
      </c>
      <c r="B35" s="18" t="s">
        <v>4</v>
      </c>
      <c r="C35" s="18" t="s">
        <v>5</v>
      </c>
      <c r="D35" s="18">
        <v>9</v>
      </c>
      <c r="E35" s="18"/>
      <c r="F35" s="17"/>
      <c r="G35" s="17"/>
      <c r="H35" s="17"/>
      <c r="I35" s="17"/>
    </row>
    <row r="36" spans="1:9" ht="18" x14ac:dyDescent="0.25">
      <c r="A36" s="42" t="s">
        <v>311</v>
      </c>
      <c r="B36" s="18" t="s">
        <v>38</v>
      </c>
      <c r="C36" s="18" t="s">
        <v>67</v>
      </c>
      <c r="D36" s="18">
        <v>62</v>
      </c>
      <c r="E36" s="18"/>
      <c r="F36" s="17"/>
      <c r="G36" s="17"/>
      <c r="H36" s="17"/>
      <c r="I36" s="17"/>
    </row>
    <row r="37" spans="1:9" ht="18" x14ac:dyDescent="0.25">
      <c r="A37" s="42" t="s">
        <v>312</v>
      </c>
      <c r="B37" s="18" t="s">
        <v>38</v>
      </c>
      <c r="C37" s="18" t="s">
        <v>67</v>
      </c>
      <c r="D37" s="18">
        <v>62</v>
      </c>
      <c r="E37" s="18"/>
      <c r="F37" s="17"/>
      <c r="G37" s="17"/>
      <c r="H37" s="17"/>
      <c r="I37" s="17"/>
    </row>
    <row r="38" spans="1:9" ht="18" x14ac:dyDescent="0.25">
      <c r="A38" s="42" t="s">
        <v>313</v>
      </c>
      <c r="B38" s="18" t="s">
        <v>4</v>
      </c>
      <c r="C38" s="18" t="s">
        <v>5</v>
      </c>
      <c r="D38" s="18">
        <v>9</v>
      </c>
      <c r="E38" s="18"/>
      <c r="F38" s="17"/>
      <c r="G38" s="17"/>
      <c r="H38" s="17"/>
      <c r="I38" s="17"/>
    </row>
    <row r="39" spans="1:9" ht="18" x14ac:dyDescent="0.25">
      <c r="A39" s="42" t="s">
        <v>314</v>
      </c>
      <c r="B39" s="18" t="s">
        <v>38</v>
      </c>
      <c r="C39" s="18" t="s">
        <v>67</v>
      </c>
      <c r="D39" s="18">
        <v>62</v>
      </c>
      <c r="E39" s="18"/>
      <c r="F39" s="17"/>
      <c r="G39" s="17"/>
      <c r="H39" s="17"/>
      <c r="I39" s="17"/>
    </row>
    <row r="40" spans="1:9" ht="18" x14ac:dyDescent="0.25">
      <c r="A40" s="42" t="s">
        <v>315</v>
      </c>
      <c r="B40" s="18" t="s">
        <v>36</v>
      </c>
      <c r="C40" s="18" t="s">
        <v>5</v>
      </c>
      <c r="D40" s="18">
        <v>34</v>
      </c>
      <c r="E40" s="18"/>
      <c r="F40" s="17"/>
      <c r="G40" s="17"/>
      <c r="H40" s="17"/>
      <c r="I40" s="17"/>
    </row>
    <row r="41" spans="1:9" ht="18" x14ac:dyDescent="0.25">
      <c r="A41" s="42" t="s">
        <v>316</v>
      </c>
      <c r="B41" s="18" t="s">
        <v>35</v>
      </c>
      <c r="C41" s="18" t="s">
        <v>67</v>
      </c>
      <c r="D41" s="18">
        <v>13</v>
      </c>
      <c r="E41" s="18"/>
      <c r="F41" s="17"/>
      <c r="G41" s="17"/>
      <c r="H41" s="17"/>
      <c r="I41" s="17"/>
    </row>
    <row r="42" spans="1:9" ht="18" x14ac:dyDescent="0.25">
      <c r="A42" s="42" t="s">
        <v>317</v>
      </c>
      <c r="B42" s="18" t="s">
        <v>35</v>
      </c>
      <c r="C42" s="18" t="s">
        <v>67</v>
      </c>
      <c r="D42" s="18">
        <v>22</v>
      </c>
      <c r="E42" s="18"/>
      <c r="F42" s="17"/>
      <c r="G42" s="17"/>
      <c r="H42" s="17"/>
      <c r="I42" s="17"/>
    </row>
    <row r="43" spans="1:9" ht="18" x14ac:dyDescent="0.25">
      <c r="A43" s="42" t="s">
        <v>319</v>
      </c>
      <c r="B43" s="18" t="s">
        <v>35</v>
      </c>
      <c r="C43" s="18" t="s">
        <v>67</v>
      </c>
      <c r="D43" s="18">
        <v>22</v>
      </c>
      <c r="E43" s="18"/>
      <c r="F43" s="17"/>
      <c r="G43" s="17"/>
      <c r="H43" s="17"/>
      <c r="I43" s="17"/>
    </row>
    <row r="44" spans="1:9" ht="18" x14ac:dyDescent="0.25">
      <c r="A44" s="42" t="s">
        <v>392</v>
      </c>
      <c r="B44" s="18" t="s">
        <v>35</v>
      </c>
      <c r="C44" s="18" t="s">
        <v>67</v>
      </c>
      <c r="D44" s="18">
        <v>13</v>
      </c>
      <c r="E44" s="18"/>
      <c r="F44" s="17"/>
      <c r="G44" s="17"/>
      <c r="H44" s="17"/>
      <c r="I44" s="17"/>
    </row>
    <row r="45" spans="1:9" ht="18" x14ac:dyDescent="0.25">
      <c r="A45" s="42" t="s">
        <v>393</v>
      </c>
      <c r="B45" s="18" t="s">
        <v>4</v>
      </c>
      <c r="C45" s="18" t="s">
        <v>5</v>
      </c>
      <c r="D45" s="18">
        <v>3</v>
      </c>
      <c r="E45" s="18"/>
      <c r="F45" s="17"/>
      <c r="G45" s="17"/>
      <c r="H45" s="17"/>
      <c r="I45" s="17"/>
    </row>
    <row r="46" spans="1:9" ht="18" x14ac:dyDescent="0.25">
      <c r="A46" s="42" t="s">
        <v>394</v>
      </c>
      <c r="B46" s="18" t="s">
        <v>36</v>
      </c>
      <c r="C46" s="18" t="s">
        <v>5</v>
      </c>
      <c r="D46" s="18">
        <v>20</v>
      </c>
      <c r="E46" s="18"/>
      <c r="F46" s="17"/>
      <c r="G46" s="17"/>
      <c r="H46" s="17"/>
      <c r="I46" s="17"/>
    </row>
    <row r="47" spans="1:9" ht="18" x14ac:dyDescent="0.25">
      <c r="A47" s="18"/>
      <c r="B47" s="18"/>
      <c r="C47" s="18"/>
      <c r="D47" s="18"/>
      <c r="E47" s="18"/>
      <c r="F47" s="17"/>
      <c r="G47" s="17"/>
      <c r="H47" s="17"/>
      <c r="I47" s="17"/>
    </row>
    <row r="48" spans="1:9" ht="18" x14ac:dyDescent="0.25">
      <c r="A48" s="18"/>
      <c r="B48" s="18"/>
      <c r="C48" s="18"/>
      <c r="D48" s="18">
        <v>1367</v>
      </c>
      <c r="E48" s="18"/>
      <c r="F48" s="17"/>
      <c r="G48" s="17"/>
      <c r="H48" s="17"/>
      <c r="I48" s="17"/>
    </row>
    <row r="50" spans="2:2" ht="18" x14ac:dyDescent="0.25">
      <c r="B50" s="104"/>
    </row>
  </sheetData>
  <phoneticPr fontId="2" type="noConversion"/>
  <pageMargins left="0.75" right="0.75" top="1" bottom="1" header="0.5" footer="0.5"/>
  <pageSetup paperSize="9" scale="77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9"/>
  <sheetViews>
    <sheetView topLeftCell="A28" zoomScaleNormal="100" workbookViewId="0">
      <selection activeCell="D9" activeCellId="1" sqref="D31 D9"/>
    </sheetView>
  </sheetViews>
  <sheetFormatPr defaultRowHeight="12.75" x14ac:dyDescent="0.2"/>
  <cols>
    <col min="1" max="1" width="11.140625" bestFit="1" customWidth="1"/>
    <col min="2" max="2" width="16.42578125" bestFit="1" customWidth="1"/>
    <col min="3" max="3" width="13.42578125" bestFit="1" customWidth="1"/>
    <col min="4" max="4" width="7.5703125" bestFit="1" customWidth="1"/>
    <col min="5" max="5" width="13.5703125" bestFit="1" customWidth="1"/>
    <col min="8" max="8" width="33.85546875" bestFit="1" customWidth="1"/>
  </cols>
  <sheetData>
    <row r="1" spans="1:10" x14ac:dyDescent="0.2">
      <c r="A1" s="4" t="s">
        <v>396</v>
      </c>
    </row>
    <row r="2" spans="1:10" ht="18" x14ac:dyDescent="0.25">
      <c r="A2" s="18" t="s">
        <v>0</v>
      </c>
      <c r="B2" s="18" t="s">
        <v>98</v>
      </c>
      <c r="C2" s="18" t="s">
        <v>3</v>
      </c>
      <c r="D2" s="18" t="s">
        <v>1</v>
      </c>
      <c r="E2" s="18" t="s">
        <v>377</v>
      </c>
      <c r="F2" s="18"/>
      <c r="G2" s="17"/>
      <c r="H2" s="18" t="s">
        <v>193</v>
      </c>
      <c r="I2" s="18"/>
      <c r="J2" s="18"/>
    </row>
    <row r="3" spans="1:10" ht="18" x14ac:dyDescent="0.25">
      <c r="A3" s="18">
        <v>1</v>
      </c>
      <c r="B3" s="18" t="s">
        <v>37</v>
      </c>
      <c r="C3" s="18" t="s">
        <v>68</v>
      </c>
      <c r="D3" s="18">
        <v>12</v>
      </c>
      <c r="E3" s="18">
        <v>200</v>
      </c>
      <c r="F3" s="18"/>
      <c r="G3" s="17"/>
      <c r="H3" s="18"/>
      <c r="I3" s="18"/>
      <c r="J3" s="18"/>
    </row>
    <row r="4" spans="1:10" ht="18" x14ac:dyDescent="0.25">
      <c r="A4" s="18">
        <v>2</v>
      </c>
      <c r="B4" s="18" t="s">
        <v>36</v>
      </c>
      <c r="C4" s="18" t="s">
        <v>67</v>
      </c>
      <c r="D4" s="18">
        <v>89</v>
      </c>
      <c r="E4" s="18">
        <v>200</v>
      </c>
      <c r="F4" s="18"/>
      <c r="G4" s="17"/>
      <c r="H4" s="18" t="s">
        <v>183</v>
      </c>
      <c r="I4" s="18">
        <v>299</v>
      </c>
      <c r="J4" s="18">
        <v>36</v>
      </c>
    </row>
    <row r="5" spans="1:10" ht="18" x14ac:dyDescent="0.25">
      <c r="A5" s="18">
        <v>3</v>
      </c>
      <c r="B5" s="18" t="s">
        <v>6</v>
      </c>
      <c r="C5" s="18" t="s">
        <v>5</v>
      </c>
      <c r="D5" s="18">
        <v>5</v>
      </c>
      <c r="E5" s="18">
        <v>200</v>
      </c>
      <c r="F5" s="18"/>
      <c r="G5" s="17"/>
      <c r="H5" s="18" t="s">
        <v>179</v>
      </c>
      <c r="I5" s="18">
        <v>299</v>
      </c>
      <c r="J5" s="18">
        <v>36</v>
      </c>
    </row>
    <row r="6" spans="1:10" ht="18" x14ac:dyDescent="0.25">
      <c r="A6" s="18">
        <v>4</v>
      </c>
      <c r="B6" s="18" t="s">
        <v>4</v>
      </c>
      <c r="C6" s="18" t="s">
        <v>5</v>
      </c>
      <c r="D6" s="18">
        <v>6</v>
      </c>
      <c r="E6" s="18">
        <v>200</v>
      </c>
      <c r="F6" s="18"/>
      <c r="G6" s="17"/>
      <c r="H6" s="18" t="s">
        <v>174</v>
      </c>
      <c r="I6" s="18">
        <v>175</v>
      </c>
      <c r="J6" s="18">
        <v>5</v>
      </c>
    </row>
    <row r="7" spans="1:10" ht="18" x14ac:dyDescent="0.25">
      <c r="A7" s="18">
        <v>5</v>
      </c>
      <c r="B7" s="18" t="s">
        <v>4</v>
      </c>
      <c r="C7" s="18" t="s">
        <v>5</v>
      </c>
      <c r="D7" s="18">
        <v>11</v>
      </c>
      <c r="E7" s="18">
        <v>200</v>
      </c>
      <c r="F7" s="18"/>
      <c r="G7" s="17"/>
      <c r="H7" s="17"/>
      <c r="I7" s="17"/>
      <c r="J7" s="17"/>
    </row>
    <row r="8" spans="1:10" ht="18" x14ac:dyDescent="0.25">
      <c r="A8" s="18">
        <v>6</v>
      </c>
      <c r="B8" s="18" t="s">
        <v>37</v>
      </c>
      <c r="C8" s="18" t="s">
        <v>68</v>
      </c>
      <c r="D8" s="18">
        <v>6</v>
      </c>
      <c r="E8" s="18">
        <v>200</v>
      </c>
      <c r="F8" s="18"/>
      <c r="G8" s="17"/>
      <c r="H8" s="17"/>
      <c r="I8" s="17"/>
      <c r="J8" s="17"/>
    </row>
    <row r="9" spans="1:10" ht="18" x14ac:dyDescent="0.25">
      <c r="A9" s="18">
        <v>7</v>
      </c>
      <c r="B9" s="18" t="s">
        <v>38</v>
      </c>
      <c r="C9" s="18" t="s">
        <v>67</v>
      </c>
      <c r="D9" s="18">
        <v>56</v>
      </c>
      <c r="E9" s="18">
        <v>200</v>
      </c>
      <c r="F9" s="81" t="s">
        <v>320</v>
      </c>
      <c r="G9" s="17"/>
      <c r="H9" s="17"/>
      <c r="I9" s="17"/>
      <c r="J9" s="17"/>
    </row>
    <row r="10" spans="1:10" ht="18" x14ac:dyDescent="0.25">
      <c r="A10" s="18">
        <v>8</v>
      </c>
      <c r="B10" s="18" t="s">
        <v>38</v>
      </c>
      <c r="C10" s="18" t="s">
        <v>67</v>
      </c>
      <c r="D10" s="18">
        <v>56</v>
      </c>
      <c r="E10" s="18">
        <v>200</v>
      </c>
      <c r="F10" s="18"/>
      <c r="G10" s="17"/>
      <c r="H10" s="17"/>
      <c r="I10" s="17"/>
      <c r="J10" s="17"/>
    </row>
    <row r="11" spans="1:10" ht="18" x14ac:dyDescent="0.25">
      <c r="A11" s="18">
        <v>9</v>
      </c>
      <c r="B11" s="18" t="s">
        <v>38</v>
      </c>
      <c r="C11" s="18" t="s">
        <v>67</v>
      </c>
      <c r="D11" s="18">
        <v>56</v>
      </c>
      <c r="E11" s="18">
        <v>200</v>
      </c>
      <c r="F11" s="18"/>
      <c r="G11" s="17"/>
      <c r="H11" s="17"/>
      <c r="I11" s="17"/>
      <c r="J11" s="17"/>
    </row>
    <row r="12" spans="1:10" ht="18" x14ac:dyDescent="0.25">
      <c r="A12" s="18">
        <v>10</v>
      </c>
      <c r="B12" s="18" t="s">
        <v>38</v>
      </c>
      <c r="C12" s="18" t="s">
        <v>113</v>
      </c>
      <c r="D12" s="18">
        <v>56</v>
      </c>
      <c r="E12" s="18">
        <v>200</v>
      </c>
      <c r="F12" s="18"/>
      <c r="G12" s="17"/>
      <c r="H12" s="17"/>
      <c r="I12" s="17"/>
      <c r="J12" s="17"/>
    </row>
    <row r="13" spans="1:10" ht="18" x14ac:dyDescent="0.25">
      <c r="A13" s="18">
        <v>11</v>
      </c>
      <c r="B13" s="18" t="s">
        <v>38</v>
      </c>
      <c r="C13" s="18" t="s">
        <v>127</v>
      </c>
      <c r="D13" s="18">
        <v>56</v>
      </c>
      <c r="E13" s="18">
        <v>200</v>
      </c>
      <c r="F13" s="18"/>
      <c r="G13" s="17"/>
      <c r="H13" s="17"/>
      <c r="I13" s="17"/>
      <c r="J13" s="17"/>
    </row>
    <row r="14" spans="1:10" ht="18" x14ac:dyDescent="0.25">
      <c r="A14" s="18">
        <v>12</v>
      </c>
      <c r="B14" s="18" t="s">
        <v>36</v>
      </c>
      <c r="C14" s="18" t="s">
        <v>67</v>
      </c>
      <c r="D14" s="18">
        <v>50</v>
      </c>
      <c r="E14" s="18">
        <v>200</v>
      </c>
      <c r="F14" s="18"/>
      <c r="G14" s="17"/>
      <c r="H14" s="17"/>
      <c r="I14" s="17"/>
      <c r="J14" s="17"/>
    </row>
    <row r="15" spans="1:10" ht="18" x14ac:dyDescent="0.25">
      <c r="A15" s="18">
        <v>13</v>
      </c>
      <c r="B15" s="18" t="s">
        <v>37</v>
      </c>
      <c r="C15" s="18" t="s">
        <v>68</v>
      </c>
      <c r="D15" s="18">
        <v>6</v>
      </c>
      <c r="E15" s="18">
        <v>200</v>
      </c>
      <c r="F15" s="18"/>
      <c r="G15" s="17"/>
      <c r="H15" s="17"/>
      <c r="I15" s="17"/>
      <c r="J15" s="17"/>
    </row>
    <row r="16" spans="1:10" ht="18" x14ac:dyDescent="0.25">
      <c r="A16" s="18">
        <v>14</v>
      </c>
      <c r="B16" s="18" t="s">
        <v>4</v>
      </c>
      <c r="C16" s="18" t="s">
        <v>112</v>
      </c>
      <c r="D16" s="18">
        <v>10</v>
      </c>
      <c r="E16" s="18">
        <v>200</v>
      </c>
      <c r="F16" s="18"/>
      <c r="G16" s="17"/>
      <c r="H16" s="17"/>
      <c r="I16" s="17"/>
      <c r="J16" s="17"/>
    </row>
    <row r="17" spans="1:10" ht="18" x14ac:dyDescent="0.25">
      <c r="A17" s="18">
        <v>15</v>
      </c>
      <c r="B17" s="18" t="s">
        <v>4</v>
      </c>
      <c r="C17" s="18" t="s">
        <v>112</v>
      </c>
      <c r="D17" s="18">
        <v>10</v>
      </c>
      <c r="E17" s="18">
        <v>200</v>
      </c>
      <c r="F17" s="18"/>
      <c r="G17" s="17"/>
      <c r="H17" s="17"/>
      <c r="I17" s="17"/>
      <c r="J17" s="17"/>
    </row>
    <row r="18" spans="1:10" ht="18" x14ac:dyDescent="0.25">
      <c r="A18" s="18">
        <v>16</v>
      </c>
      <c r="B18" s="18" t="s">
        <v>36</v>
      </c>
      <c r="C18" s="18" t="s">
        <v>67</v>
      </c>
      <c r="D18" s="18">
        <v>89</v>
      </c>
      <c r="E18" s="18">
        <v>200</v>
      </c>
      <c r="F18" s="18"/>
      <c r="G18" s="17"/>
      <c r="H18" s="17"/>
      <c r="I18" s="17"/>
      <c r="J18" s="17"/>
    </row>
    <row r="19" spans="1:10" ht="18" x14ac:dyDescent="0.25">
      <c r="A19" s="18">
        <v>17</v>
      </c>
      <c r="B19" s="18" t="s">
        <v>38</v>
      </c>
      <c r="C19" s="18" t="s">
        <v>113</v>
      </c>
      <c r="D19" s="18">
        <v>57</v>
      </c>
      <c r="E19" s="18">
        <v>200</v>
      </c>
      <c r="F19" s="18"/>
      <c r="G19" s="17"/>
      <c r="H19" s="17"/>
      <c r="I19" s="17"/>
      <c r="J19" s="17"/>
    </row>
    <row r="20" spans="1:10" ht="18" x14ac:dyDescent="0.25">
      <c r="A20" s="18">
        <v>18</v>
      </c>
      <c r="B20" s="18" t="s">
        <v>38</v>
      </c>
      <c r="C20" s="18" t="s">
        <v>113</v>
      </c>
      <c r="D20" s="18">
        <v>57</v>
      </c>
      <c r="E20" s="18">
        <v>200</v>
      </c>
      <c r="F20" s="18"/>
      <c r="G20" s="17"/>
      <c r="H20" s="17"/>
      <c r="I20" s="17"/>
      <c r="J20" s="17"/>
    </row>
    <row r="21" spans="1:10" ht="18" x14ac:dyDescent="0.25">
      <c r="A21" s="18">
        <v>19</v>
      </c>
      <c r="B21" s="18" t="s">
        <v>4</v>
      </c>
      <c r="C21" s="18" t="s">
        <v>5</v>
      </c>
      <c r="D21" s="18">
        <v>3</v>
      </c>
      <c r="E21" s="18">
        <v>200</v>
      </c>
      <c r="F21" s="18"/>
      <c r="G21" s="17"/>
      <c r="H21" s="17"/>
      <c r="I21" s="17"/>
      <c r="J21" s="17"/>
    </row>
    <row r="22" spans="1:10" ht="18" x14ac:dyDescent="0.25">
      <c r="A22" s="18">
        <v>20</v>
      </c>
      <c r="B22" s="18" t="s">
        <v>4</v>
      </c>
      <c r="C22" s="18" t="s">
        <v>5</v>
      </c>
      <c r="D22" s="18">
        <v>10</v>
      </c>
      <c r="E22" s="18">
        <v>200</v>
      </c>
      <c r="F22" s="18"/>
      <c r="G22" s="17"/>
      <c r="H22" s="17"/>
      <c r="I22" s="17"/>
      <c r="J22" s="17"/>
    </row>
    <row r="23" spans="1:10" ht="18" x14ac:dyDescent="0.25">
      <c r="A23" s="18">
        <v>21</v>
      </c>
      <c r="B23" s="18" t="s">
        <v>4</v>
      </c>
      <c r="C23" s="18" t="s">
        <v>5</v>
      </c>
      <c r="D23" s="18">
        <v>10</v>
      </c>
      <c r="E23" s="18">
        <v>200</v>
      </c>
      <c r="F23" s="18"/>
      <c r="G23" s="17"/>
      <c r="H23" s="17"/>
      <c r="I23" s="17"/>
      <c r="J23" s="17"/>
    </row>
    <row r="24" spans="1:10" ht="18" x14ac:dyDescent="0.25">
      <c r="A24" s="18">
        <v>22</v>
      </c>
      <c r="B24" s="18" t="s">
        <v>4</v>
      </c>
      <c r="C24" s="18" t="s">
        <v>5</v>
      </c>
      <c r="D24" s="18">
        <v>8</v>
      </c>
      <c r="E24" s="18">
        <v>200</v>
      </c>
      <c r="F24" s="18"/>
      <c r="G24" s="17"/>
      <c r="H24" s="17"/>
      <c r="I24" s="17"/>
      <c r="J24" s="17"/>
    </row>
    <row r="25" spans="1:10" ht="18" x14ac:dyDescent="0.25">
      <c r="A25" s="18">
        <v>23</v>
      </c>
      <c r="B25" s="18" t="s">
        <v>37</v>
      </c>
      <c r="C25" s="18" t="s">
        <v>68</v>
      </c>
      <c r="D25" s="18">
        <v>6</v>
      </c>
      <c r="E25" s="18">
        <v>200</v>
      </c>
      <c r="F25" s="18"/>
      <c r="G25" s="17"/>
      <c r="H25" s="17"/>
      <c r="I25" s="17"/>
      <c r="J25" s="17"/>
    </row>
    <row r="26" spans="1:10" ht="18" x14ac:dyDescent="0.25">
      <c r="A26" s="18">
        <v>24</v>
      </c>
      <c r="B26" s="18" t="s">
        <v>36</v>
      </c>
      <c r="C26" s="18" t="s">
        <v>67</v>
      </c>
      <c r="D26" s="18">
        <v>50</v>
      </c>
      <c r="E26" s="18">
        <v>200</v>
      </c>
      <c r="F26" s="18"/>
      <c r="G26" s="17"/>
      <c r="H26" s="17"/>
      <c r="I26" s="17"/>
      <c r="J26" s="17"/>
    </row>
    <row r="27" spans="1:10" ht="18.75" x14ac:dyDescent="0.3">
      <c r="A27" s="18">
        <v>25</v>
      </c>
      <c r="B27" s="18" t="s">
        <v>70</v>
      </c>
      <c r="C27" s="18" t="s">
        <v>90</v>
      </c>
      <c r="D27" s="18">
        <v>111</v>
      </c>
      <c r="E27" s="18">
        <v>200</v>
      </c>
      <c r="F27" s="43"/>
      <c r="G27" s="17"/>
      <c r="H27" s="17"/>
      <c r="I27" s="17"/>
      <c r="J27" s="17"/>
    </row>
    <row r="28" spans="1:10" ht="18" x14ac:dyDescent="0.25">
      <c r="A28" s="18">
        <v>26</v>
      </c>
      <c r="B28" s="18" t="s">
        <v>88</v>
      </c>
      <c r="C28" s="18" t="s">
        <v>67</v>
      </c>
      <c r="D28" s="18">
        <v>6</v>
      </c>
      <c r="E28" s="18">
        <v>200</v>
      </c>
      <c r="F28" s="18"/>
      <c r="G28" s="17"/>
      <c r="H28" s="17"/>
      <c r="I28" s="17"/>
      <c r="J28" s="17"/>
    </row>
    <row r="29" spans="1:10" ht="18" x14ac:dyDescent="0.25">
      <c r="A29" s="18">
        <v>27</v>
      </c>
      <c r="B29" s="18" t="s">
        <v>38</v>
      </c>
      <c r="C29" s="18" t="s">
        <v>113</v>
      </c>
      <c r="D29" s="18">
        <v>56</v>
      </c>
      <c r="E29" s="18">
        <v>200</v>
      </c>
      <c r="F29" s="18"/>
      <c r="G29" s="17"/>
      <c r="H29" s="17"/>
      <c r="I29" s="17"/>
      <c r="J29" s="17"/>
    </row>
    <row r="30" spans="1:10" ht="18" x14ac:dyDescent="0.25">
      <c r="A30" s="18">
        <v>28</v>
      </c>
      <c r="B30" s="18" t="s">
        <v>38</v>
      </c>
      <c r="C30" s="18" t="s">
        <v>113</v>
      </c>
      <c r="D30" s="18">
        <v>56</v>
      </c>
      <c r="E30" s="18">
        <v>200</v>
      </c>
      <c r="F30" s="18"/>
      <c r="G30" s="17"/>
      <c r="H30" s="17"/>
      <c r="I30" s="17"/>
      <c r="J30" s="17"/>
    </row>
    <row r="31" spans="1:10" ht="18" x14ac:dyDescent="0.25">
      <c r="A31" s="18">
        <v>29</v>
      </c>
      <c r="B31" s="18" t="s">
        <v>38</v>
      </c>
      <c r="C31" s="18" t="s">
        <v>113</v>
      </c>
      <c r="D31" s="18">
        <v>56</v>
      </c>
      <c r="E31" s="18">
        <v>200</v>
      </c>
      <c r="F31" s="81" t="s">
        <v>381</v>
      </c>
      <c r="G31" s="17"/>
      <c r="H31" s="17"/>
      <c r="I31" s="17"/>
      <c r="J31" s="17"/>
    </row>
    <row r="32" spans="1:10" ht="18" x14ac:dyDescent="0.25">
      <c r="A32" s="18">
        <v>30</v>
      </c>
      <c r="B32" s="18" t="s">
        <v>37</v>
      </c>
      <c r="C32" s="18" t="s">
        <v>68</v>
      </c>
      <c r="D32" s="18">
        <v>6</v>
      </c>
      <c r="E32" s="18">
        <v>200</v>
      </c>
      <c r="F32" s="18"/>
      <c r="G32" s="17"/>
      <c r="H32" s="17"/>
      <c r="I32" s="17"/>
      <c r="J32" s="17"/>
    </row>
    <row r="33" spans="1:10" ht="18" x14ac:dyDescent="0.25">
      <c r="A33" s="18">
        <v>31</v>
      </c>
      <c r="B33" s="18" t="s">
        <v>4</v>
      </c>
      <c r="C33" s="18" t="s">
        <v>112</v>
      </c>
      <c r="D33" s="18">
        <v>8</v>
      </c>
      <c r="E33" s="18">
        <v>200</v>
      </c>
      <c r="F33" s="18"/>
      <c r="G33" s="17"/>
      <c r="H33" s="17"/>
      <c r="I33" s="17"/>
      <c r="J33" s="17"/>
    </row>
    <row r="34" spans="1:10" ht="18" x14ac:dyDescent="0.25">
      <c r="A34" s="18">
        <v>32</v>
      </c>
      <c r="B34" s="18" t="s">
        <v>4</v>
      </c>
      <c r="C34" s="18" t="s">
        <v>112</v>
      </c>
      <c r="D34" s="18">
        <v>10</v>
      </c>
      <c r="E34" s="18">
        <v>200</v>
      </c>
      <c r="F34" s="18"/>
      <c r="G34" s="17"/>
      <c r="H34" s="17"/>
      <c r="I34" s="17"/>
      <c r="J34" s="17"/>
    </row>
    <row r="35" spans="1:10" ht="18" x14ac:dyDescent="0.25">
      <c r="A35" s="18">
        <v>33</v>
      </c>
      <c r="B35" s="18" t="s">
        <v>115</v>
      </c>
      <c r="C35" s="18" t="s">
        <v>69</v>
      </c>
      <c r="D35" s="18" t="s">
        <v>43</v>
      </c>
      <c r="E35" s="18">
        <v>200</v>
      </c>
      <c r="F35" s="18"/>
      <c r="G35" s="17"/>
      <c r="H35" s="17"/>
      <c r="I35" s="17"/>
      <c r="J35" s="17"/>
    </row>
    <row r="36" spans="1:10" ht="18" x14ac:dyDescent="0.25">
      <c r="A36" s="18">
        <v>34</v>
      </c>
      <c r="B36" s="18" t="s">
        <v>35</v>
      </c>
      <c r="C36" s="18" t="s">
        <v>68</v>
      </c>
      <c r="D36" s="18">
        <v>10</v>
      </c>
      <c r="E36" s="18">
        <v>200</v>
      </c>
      <c r="F36" s="18"/>
      <c r="G36" s="17"/>
      <c r="H36" s="17"/>
      <c r="I36" s="17"/>
      <c r="J36" s="17"/>
    </row>
    <row r="37" spans="1:10" ht="18" x14ac:dyDescent="0.25">
      <c r="A37" s="18">
        <v>35</v>
      </c>
      <c r="B37" s="18" t="s">
        <v>116</v>
      </c>
      <c r="C37" s="18" t="s">
        <v>67</v>
      </c>
      <c r="D37" s="18" t="s">
        <v>43</v>
      </c>
      <c r="E37" s="18">
        <v>200</v>
      </c>
      <c r="F37" s="18"/>
      <c r="G37" s="17"/>
      <c r="H37" s="17"/>
      <c r="I37" s="17"/>
      <c r="J37" s="17"/>
    </row>
    <row r="38" spans="1:10" ht="18" x14ac:dyDescent="0.25">
      <c r="A38" s="18">
        <v>36</v>
      </c>
      <c r="B38" s="18" t="s">
        <v>89</v>
      </c>
      <c r="C38" s="18" t="s">
        <v>67</v>
      </c>
      <c r="D38" s="18">
        <v>7</v>
      </c>
      <c r="E38" s="18">
        <v>200</v>
      </c>
      <c r="F38" s="18"/>
      <c r="G38" s="17"/>
      <c r="H38" s="17"/>
      <c r="I38" s="17"/>
      <c r="J38" s="17"/>
    </row>
    <row r="39" spans="1:10" ht="18" x14ac:dyDescent="0.25">
      <c r="A39" s="18">
        <v>37</v>
      </c>
      <c r="B39" s="18" t="s">
        <v>38</v>
      </c>
      <c r="C39" s="18" t="s">
        <v>113</v>
      </c>
      <c r="D39" s="18">
        <v>59</v>
      </c>
      <c r="E39" s="18">
        <v>200</v>
      </c>
      <c r="F39" s="18"/>
      <c r="G39" s="17"/>
      <c r="H39" s="17"/>
      <c r="I39" s="17"/>
      <c r="J39" s="17"/>
    </row>
    <row r="40" spans="1:10" ht="18" x14ac:dyDescent="0.25">
      <c r="A40" s="18">
        <v>38</v>
      </c>
      <c r="B40" s="18" t="s">
        <v>38</v>
      </c>
      <c r="C40" s="18" t="s">
        <v>113</v>
      </c>
      <c r="D40" s="18">
        <v>77</v>
      </c>
      <c r="E40" s="18">
        <v>200</v>
      </c>
      <c r="F40" s="18"/>
      <c r="G40" s="17"/>
      <c r="H40" s="17"/>
      <c r="I40" s="17"/>
      <c r="J40" s="17"/>
    </row>
    <row r="41" spans="1:10" ht="18" x14ac:dyDescent="0.25">
      <c r="A41" s="18">
        <v>39</v>
      </c>
      <c r="B41" s="18" t="s">
        <v>65</v>
      </c>
      <c r="C41" s="18" t="s">
        <v>67</v>
      </c>
      <c r="D41" s="18">
        <v>132</v>
      </c>
      <c r="E41" s="18">
        <v>200</v>
      </c>
      <c r="F41" s="18"/>
      <c r="G41" s="17"/>
      <c r="H41" s="17"/>
      <c r="I41" s="17"/>
      <c r="J41" s="17"/>
    </row>
    <row r="42" spans="1:10" ht="18" x14ac:dyDescent="0.25">
      <c r="A42" s="18">
        <v>40</v>
      </c>
      <c r="B42" s="18" t="s">
        <v>35</v>
      </c>
      <c r="C42" s="18" t="s">
        <v>68</v>
      </c>
      <c r="D42" s="18">
        <v>21</v>
      </c>
      <c r="E42" s="18">
        <v>200</v>
      </c>
      <c r="F42" s="18"/>
      <c r="G42" s="17"/>
      <c r="H42" s="17"/>
      <c r="I42" s="17"/>
      <c r="J42" s="17"/>
    </row>
    <row r="43" spans="1:10" ht="18" x14ac:dyDescent="0.25">
      <c r="A43" s="18">
        <v>41</v>
      </c>
      <c r="B43" s="18" t="s">
        <v>35</v>
      </c>
      <c r="C43" s="18" t="s">
        <v>68</v>
      </c>
      <c r="D43" s="18">
        <v>8</v>
      </c>
      <c r="E43" s="18">
        <v>200</v>
      </c>
      <c r="F43" s="18"/>
      <c r="G43" s="17"/>
      <c r="H43" s="17"/>
      <c r="I43" s="17"/>
      <c r="J43" s="17"/>
    </row>
    <row r="44" spans="1:10" ht="18" x14ac:dyDescent="0.25">
      <c r="A44" s="18">
        <v>42</v>
      </c>
      <c r="B44" s="18" t="s">
        <v>103</v>
      </c>
      <c r="C44" s="18" t="s">
        <v>68</v>
      </c>
      <c r="D44" s="18">
        <v>10</v>
      </c>
      <c r="E44" s="18">
        <v>200</v>
      </c>
      <c r="F44" s="18"/>
      <c r="G44" s="17"/>
      <c r="H44" s="17"/>
      <c r="I44" s="17"/>
      <c r="J44" s="17"/>
    </row>
    <row r="45" spans="1:10" ht="18" x14ac:dyDescent="0.25">
      <c r="A45" s="18">
        <v>43</v>
      </c>
      <c r="B45" s="18" t="s">
        <v>102</v>
      </c>
      <c r="C45" s="18" t="s">
        <v>67</v>
      </c>
      <c r="D45" s="18">
        <v>8</v>
      </c>
      <c r="E45" s="18">
        <v>200</v>
      </c>
      <c r="F45" s="18"/>
      <c r="G45" s="17"/>
      <c r="H45" s="17"/>
      <c r="I45" s="17"/>
      <c r="J45" s="17"/>
    </row>
    <row r="46" spans="1:10" ht="18" x14ac:dyDescent="0.25">
      <c r="A46" s="18"/>
      <c r="B46" s="18"/>
      <c r="C46" s="18"/>
      <c r="D46" s="18"/>
      <c r="E46" s="18"/>
      <c r="F46" s="18"/>
      <c r="G46" s="17"/>
      <c r="H46" s="17"/>
      <c r="I46" s="17"/>
      <c r="J46" s="17"/>
    </row>
    <row r="47" spans="1:10" ht="18" x14ac:dyDescent="0.25">
      <c r="A47" s="18"/>
      <c r="B47" s="18"/>
      <c r="C47" s="18"/>
      <c r="D47" s="18">
        <f>SUM(D3:D45)</f>
        <v>1416</v>
      </c>
      <c r="E47" s="18"/>
      <c r="F47" s="18"/>
      <c r="G47" s="17"/>
      <c r="H47" s="17"/>
      <c r="I47" s="17"/>
      <c r="J47" s="17"/>
    </row>
    <row r="49" spans="1:7" ht="18" x14ac:dyDescent="0.25">
      <c r="A49" s="83"/>
      <c r="B49" s="17" t="s">
        <v>532</v>
      </c>
      <c r="C49" s="17" t="s">
        <v>571</v>
      </c>
      <c r="F49" s="7"/>
      <c r="G49" s="8"/>
    </row>
  </sheetData>
  <phoneticPr fontId="2" type="noConversion"/>
  <pageMargins left="0.75" right="0.75" top="1" bottom="1" header="0.5" footer="0.5"/>
  <pageSetup paperSize="9" scale="73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50"/>
  <sheetViews>
    <sheetView topLeftCell="A34" zoomScaleNormal="100" workbookViewId="0">
      <selection activeCell="D48" sqref="D48"/>
    </sheetView>
  </sheetViews>
  <sheetFormatPr defaultRowHeight="12.75" x14ac:dyDescent="0.2"/>
  <cols>
    <col min="1" max="1" width="11.140625" bestFit="1" customWidth="1"/>
    <col min="2" max="2" width="16.42578125" bestFit="1" customWidth="1"/>
    <col min="3" max="3" width="13.42578125" bestFit="1" customWidth="1"/>
    <col min="4" max="4" width="7.5703125" bestFit="1" customWidth="1"/>
    <col min="5" max="5" width="13.5703125" bestFit="1" customWidth="1"/>
    <col min="6" max="6" width="10.7109375" bestFit="1" customWidth="1"/>
    <col min="7" max="7" width="33.85546875" bestFit="1" customWidth="1"/>
  </cols>
  <sheetData>
    <row r="1" spans="1:9" x14ac:dyDescent="0.2">
      <c r="A1" s="4" t="s">
        <v>397</v>
      </c>
    </row>
    <row r="2" spans="1:9" ht="18" x14ac:dyDescent="0.25">
      <c r="A2" s="18" t="s">
        <v>0</v>
      </c>
      <c r="B2" s="18" t="s">
        <v>98</v>
      </c>
      <c r="C2" s="18" t="s">
        <v>3</v>
      </c>
      <c r="D2" s="18" t="s">
        <v>1</v>
      </c>
      <c r="E2" s="18" t="s">
        <v>377</v>
      </c>
      <c r="F2" s="41"/>
      <c r="G2" s="18" t="s">
        <v>193</v>
      </c>
      <c r="H2" s="18"/>
      <c r="I2" s="18"/>
    </row>
    <row r="3" spans="1:9" ht="18" x14ac:dyDescent="0.25">
      <c r="A3" s="47" t="s">
        <v>7</v>
      </c>
      <c r="B3" s="18" t="s">
        <v>37</v>
      </c>
      <c r="C3" s="18" t="s">
        <v>68</v>
      </c>
      <c r="D3" s="18">
        <v>5</v>
      </c>
      <c r="E3" s="18">
        <v>200</v>
      </c>
      <c r="F3" s="41"/>
      <c r="G3" s="18"/>
      <c r="H3" s="18"/>
      <c r="I3" s="18"/>
    </row>
    <row r="4" spans="1:9" ht="18" x14ac:dyDescent="0.25">
      <c r="A4" s="47" t="s">
        <v>9</v>
      </c>
      <c r="B4" s="18" t="s">
        <v>36</v>
      </c>
      <c r="C4" s="18" t="s">
        <v>67</v>
      </c>
      <c r="D4" s="18">
        <v>72</v>
      </c>
      <c r="E4" s="18">
        <v>200</v>
      </c>
      <c r="F4" s="41"/>
      <c r="G4" s="18" t="s">
        <v>183</v>
      </c>
      <c r="H4" s="18">
        <v>299</v>
      </c>
      <c r="I4" s="18">
        <v>36</v>
      </c>
    </row>
    <row r="5" spans="1:9" ht="18" x14ac:dyDescent="0.25">
      <c r="A5" s="47" t="s">
        <v>10</v>
      </c>
      <c r="B5" s="18" t="s">
        <v>35</v>
      </c>
      <c r="C5" s="18" t="s">
        <v>5</v>
      </c>
      <c r="D5" s="18">
        <v>21</v>
      </c>
      <c r="E5" s="18">
        <v>200</v>
      </c>
      <c r="F5" s="41"/>
      <c r="G5" s="18" t="s">
        <v>179</v>
      </c>
      <c r="H5" s="18">
        <v>299</v>
      </c>
      <c r="I5" s="18">
        <v>36</v>
      </c>
    </row>
    <row r="6" spans="1:9" ht="18" x14ac:dyDescent="0.25">
      <c r="A6" s="47" t="s">
        <v>11</v>
      </c>
      <c r="B6" s="18" t="s">
        <v>4</v>
      </c>
      <c r="C6" s="18" t="s">
        <v>5</v>
      </c>
      <c r="D6" s="18">
        <v>7</v>
      </c>
      <c r="E6" s="18">
        <v>200</v>
      </c>
      <c r="F6" s="41"/>
      <c r="G6" s="18" t="s">
        <v>174</v>
      </c>
      <c r="H6" s="18">
        <v>175</v>
      </c>
      <c r="I6" s="18">
        <v>5</v>
      </c>
    </row>
    <row r="7" spans="1:9" ht="18" x14ac:dyDescent="0.25">
      <c r="A7" s="47" t="s">
        <v>12</v>
      </c>
      <c r="B7" s="18" t="s">
        <v>4</v>
      </c>
      <c r="C7" s="18" t="s">
        <v>5</v>
      </c>
      <c r="D7" s="18">
        <v>9</v>
      </c>
      <c r="E7" s="18">
        <v>200</v>
      </c>
      <c r="F7" s="41"/>
      <c r="G7" s="41"/>
      <c r="H7" s="41"/>
      <c r="I7" s="41"/>
    </row>
    <row r="8" spans="1:9" ht="18" x14ac:dyDescent="0.25">
      <c r="A8" s="47" t="s">
        <v>13</v>
      </c>
      <c r="B8" s="18" t="s">
        <v>37</v>
      </c>
      <c r="C8" s="18" t="s">
        <v>68</v>
      </c>
      <c r="D8" s="18">
        <v>5</v>
      </c>
      <c r="E8" s="18">
        <v>200</v>
      </c>
      <c r="F8" s="41"/>
      <c r="G8" s="41"/>
      <c r="H8" s="41"/>
      <c r="I8" s="41"/>
    </row>
    <row r="9" spans="1:9" ht="18" x14ac:dyDescent="0.25">
      <c r="A9" s="47" t="s">
        <v>14</v>
      </c>
      <c r="B9" s="18" t="s">
        <v>36</v>
      </c>
      <c r="C9" s="18" t="s">
        <v>67</v>
      </c>
      <c r="D9" s="18">
        <v>55</v>
      </c>
      <c r="E9" s="18">
        <v>200</v>
      </c>
      <c r="F9" s="41"/>
      <c r="G9" s="41"/>
      <c r="H9" s="41"/>
      <c r="I9" s="41"/>
    </row>
    <row r="10" spans="1:9" ht="18" x14ac:dyDescent="0.25">
      <c r="A10" s="47" t="s">
        <v>15</v>
      </c>
      <c r="B10" s="18" t="s">
        <v>38</v>
      </c>
      <c r="C10" s="18" t="s">
        <v>67</v>
      </c>
      <c r="D10" s="18">
        <v>58</v>
      </c>
      <c r="E10" s="18">
        <v>200</v>
      </c>
      <c r="F10" s="41"/>
      <c r="G10" s="41"/>
      <c r="H10" s="41"/>
      <c r="I10" s="41"/>
    </row>
    <row r="11" spans="1:9" ht="18" x14ac:dyDescent="0.25">
      <c r="A11" s="47" t="s">
        <v>16</v>
      </c>
      <c r="B11" s="18" t="s">
        <v>38</v>
      </c>
      <c r="C11" s="18" t="s">
        <v>67</v>
      </c>
      <c r="D11" s="18">
        <v>58</v>
      </c>
      <c r="E11" s="18">
        <v>200</v>
      </c>
      <c r="F11" s="41"/>
      <c r="G11" s="41"/>
      <c r="H11" s="41"/>
      <c r="I11" s="41"/>
    </row>
    <row r="12" spans="1:9" ht="18" x14ac:dyDescent="0.25">
      <c r="A12" s="47" t="s">
        <v>17</v>
      </c>
      <c r="B12" s="18" t="s">
        <v>38</v>
      </c>
      <c r="C12" s="18" t="s">
        <v>67</v>
      </c>
      <c r="D12" s="18">
        <v>58</v>
      </c>
      <c r="E12" s="18">
        <v>200</v>
      </c>
      <c r="F12" s="41"/>
      <c r="G12" s="41"/>
      <c r="H12" s="41"/>
      <c r="I12" s="41"/>
    </row>
    <row r="13" spans="1:9" ht="18" x14ac:dyDescent="0.25">
      <c r="A13" s="47" t="s">
        <v>18</v>
      </c>
      <c r="B13" s="18" t="s">
        <v>38</v>
      </c>
      <c r="C13" s="18" t="s">
        <v>67</v>
      </c>
      <c r="D13" s="18">
        <v>58</v>
      </c>
      <c r="E13" s="18">
        <v>200</v>
      </c>
      <c r="F13" s="41"/>
      <c r="G13" s="41"/>
      <c r="H13" s="41"/>
      <c r="I13" s="41"/>
    </row>
    <row r="14" spans="1:9" ht="18" x14ac:dyDescent="0.25">
      <c r="A14" s="47" t="s">
        <v>19</v>
      </c>
      <c r="B14" s="18" t="s">
        <v>38</v>
      </c>
      <c r="C14" s="18" t="s">
        <v>67</v>
      </c>
      <c r="D14" s="18">
        <v>58</v>
      </c>
      <c r="E14" s="18">
        <v>200</v>
      </c>
      <c r="F14" s="41"/>
      <c r="G14" s="41"/>
      <c r="H14" s="41"/>
      <c r="I14" s="41"/>
    </row>
    <row r="15" spans="1:9" ht="18" x14ac:dyDescent="0.25">
      <c r="A15" s="47" t="s">
        <v>20</v>
      </c>
      <c r="B15" s="18" t="s">
        <v>36</v>
      </c>
      <c r="C15" s="18" t="s">
        <v>67</v>
      </c>
      <c r="D15" s="18">
        <v>72</v>
      </c>
      <c r="E15" s="18">
        <v>200</v>
      </c>
      <c r="F15" s="41"/>
      <c r="G15" s="41"/>
      <c r="H15" s="41"/>
      <c r="I15" s="41"/>
    </row>
    <row r="16" spans="1:9" ht="18" x14ac:dyDescent="0.25">
      <c r="A16" s="47" t="s">
        <v>21</v>
      </c>
      <c r="B16" s="18" t="s">
        <v>37</v>
      </c>
      <c r="C16" s="18" t="s">
        <v>68</v>
      </c>
      <c r="D16" s="18">
        <v>5</v>
      </c>
      <c r="E16" s="18">
        <v>200</v>
      </c>
      <c r="F16" s="41"/>
      <c r="G16" s="41"/>
      <c r="H16" s="41"/>
      <c r="I16" s="41"/>
    </row>
    <row r="17" spans="1:9" ht="18" x14ac:dyDescent="0.25">
      <c r="A17" s="47" t="s">
        <v>22</v>
      </c>
      <c r="B17" s="18" t="s">
        <v>4</v>
      </c>
      <c r="C17" s="18" t="s">
        <v>5</v>
      </c>
      <c r="D17" s="18">
        <v>9</v>
      </c>
      <c r="E17" s="18">
        <v>200</v>
      </c>
      <c r="F17" s="41"/>
      <c r="G17" s="41"/>
      <c r="H17" s="41"/>
      <c r="I17" s="41"/>
    </row>
    <row r="18" spans="1:9" ht="18" x14ac:dyDescent="0.25">
      <c r="A18" s="47" t="s">
        <v>23</v>
      </c>
      <c r="B18" s="18" t="s">
        <v>4</v>
      </c>
      <c r="C18" s="18" t="s">
        <v>5</v>
      </c>
      <c r="D18" s="18">
        <v>7</v>
      </c>
      <c r="E18" s="18">
        <v>200</v>
      </c>
      <c r="F18" s="41"/>
      <c r="G18" s="41"/>
      <c r="H18" s="41"/>
      <c r="I18" s="41"/>
    </row>
    <row r="19" spans="1:9" ht="18" x14ac:dyDescent="0.25">
      <c r="A19" s="47" t="s">
        <v>24</v>
      </c>
      <c r="B19" s="18" t="s">
        <v>38</v>
      </c>
      <c r="C19" s="18" t="s">
        <v>67</v>
      </c>
      <c r="D19" s="18">
        <v>59</v>
      </c>
      <c r="E19" s="18">
        <v>200</v>
      </c>
      <c r="F19" s="41"/>
      <c r="G19" s="41"/>
      <c r="H19" s="41"/>
      <c r="I19" s="41"/>
    </row>
    <row r="20" spans="1:9" ht="18" x14ac:dyDescent="0.25">
      <c r="A20" s="47" t="s">
        <v>25</v>
      </c>
      <c r="B20" s="18" t="s">
        <v>38</v>
      </c>
      <c r="C20" s="18" t="s">
        <v>67</v>
      </c>
      <c r="D20" s="18">
        <v>59</v>
      </c>
      <c r="E20" s="18">
        <v>200</v>
      </c>
      <c r="F20" s="41"/>
      <c r="G20" s="41"/>
      <c r="H20" s="41"/>
      <c r="I20" s="41"/>
    </row>
    <row r="21" spans="1:9" ht="18" x14ac:dyDescent="0.25">
      <c r="A21" s="47" t="s">
        <v>26</v>
      </c>
      <c r="B21" s="18" t="s">
        <v>4</v>
      </c>
      <c r="C21" s="18" t="s">
        <v>5</v>
      </c>
      <c r="D21" s="18">
        <v>3</v>
      </c>
      <c r="E21" s="18">
        <v>200</v>
      </c>
      <c r="F21" s="41"/>
      <c r="G21" s="41"/>
      <c r="H21" s="41"/>
      <c r="I21" s="41"/>
    </row>
    <row r="22" spans="1:9" ht="18" x14ac:dyDescent="0.25">
      <c r="A22" s="47" t="s">
        <v>27</v>
      </c>
      <c r="B22" s="18" t="s">
        <v>4</v>
      </c>
      <c r="C22" s="18" t="s">
        <v>5</v>
      </c>
      <c r="D22" s="18">
        <v>5</v>
      </c>
      <c r="E22" s="18">
        <v>200</v>
      </c>
      <c r="F22" s="41"/>
      <c r="G22" s="41"/>
      <c r="H22" s="41"/>
      <c r="I22" s="41"/>
    </row>
    <row r="23" spans="1:9" ht="18" x14ac:dyDescent="0.25">
      <c r="A23" s="47" t="s">
        <v>28</v>
      </c>
      <c r="B23" s="18" t="s">
        <v>4</v>
      </c>
      <c r="C23" s="18" t="s">
        <v>5</v>
      </c>
      <c r="D23" s="18">
        <v>10</v>
      </c>
      <c r="E23" s="18">
        <v>200</v>
      </c>
      <c r="F23" s="41"/>
      <c r="G23" s="41"/>
      <c r="H23" s="41"/>
      <c r="I23" s="41"/>
    </row>
    <row r="24" spans="1:9" ht="18" x14ac:dyDescent="0.25">
      <c r="A24" s="47" t="s">
        <v>29</v>
      </c>
      <c r="B24" s="18" t="s">
        <v>4</v>
      </c>
      <c r="C24" s="18" t="s">
        <v>5</v>
      </c>
      <c r="D24" s="18">
        <v>7</v>
      </c>
      <c r="E24" s="18">
        <v>200</v>
      </c>
      <c r="F24" s="41"/>
      <c r="G24" s="41"/>
      <c r="H24" s="41"/>
      <c r="I24" s="41"/>
    </row>
    <row r="25" spans="1:9" ht="18" x14ac:dyDescent="0.25">
      <c r="A25" s="47" t="s">
        <v>30</v>
      </c>
      <c r="B25" s="18" t="s">
        <v>37</v>
      </c>
      <c r="C25" s="18" t="s">
        <v>68</v>
      </c>
      <c r="D25" s="18">
        <v>5</v>
      </c>
      <c r="E25" s="18">
        <v>200</v>
      </c>
      <c r="F25" s="41"/>
      <c r="G25" s="41"/>
      <c r="H25" s="41"/>
      <c r="I25" s="41"/>
    </row>
    <row r="26" spans="1:9" ht="18" x14ac:dyDescent="0.25">
      <c r="A26" s="47" t="s">
        <v>31</v>
      </c>
      <c r="B26" s="18" t="s">
        <v>36</v>
      </c>
      <c r="C26" s="18" t="s">
        <v>67</v>
      </c>
      <c r="D26" s="18">
        <v>55</v>
      </c>
      <c r="E26" s="18">
        <v>200</v>
      </c>
      <c r="F26" s="41"/>
      <c r="G26" s="41"/>
      <c r="H26" s="41"/>
      <c r="I26" s="41"/>
    </row>
    <row r="27" spans="1:9" ht="18" x14ac:dyDescent="0.25">
      <c r="A27" s="47" t="s">
        <v>32</v>
      </c>
      <c r="B27" s="18" t="s">
        <v>70</v>
      </c>
      <c r="C27" s="18" t="s">
        <v>90</v>
      </c>
      <c r="D27" s="18">
        <v>101</v>
      </c>
      <c r="E27" s="18">
        <v>200</v>
      </c>
      <c r="F27" s="41"/>
      <c r="G27" s="41"/>
      <c r="H27" s="41"/>
      <c r="I27" s="41"/>
    </row>
    <row r="28" spans="1:9" ht="18" x14ac:dyDescent="0.25">
      <c r="A28" s="47" t="s">
        <v>33</v>
      </c>
      <c r="B28" s="18" t="s">
        <v>88</v>
      </c>
      <c r="C28" s="18" t="s">
        <v>67</v>
      </c>
      <c r="D28" s="18">
        <v>10</v>
      </c>
      <c r="E28" s="18">
        <v>200</v>
      </c>
      <c r="F28" s="41"/>
      <c r="G28" s="41"/>
      <c r="H28" s="41"/>
      <c r="I28" s="41"/>
    </row>
    <row r="29" spans="1:9" ht="18" x14ac:dyDescent="0.25">
      <c r="A29" s="47" t="s">
        <v>34</v>
      </c>
      <c r="B29" s="18" t="s">
        <v>38</v>
      </c>
      <c r="C29" s="18" t="s">
        <v>113</v>
      </c>
      <c r="D29" s="18">
        <v>56</v>
      </c>
      <c r="E29" s="18">
        <v>200</v>
      </c>
      <c r="F29" s="41"/>
      <c r="G29" s="41"/>
      <c r="H29" s="41"/>
      <c r="I29" s="41"/>
    </row>
    <row r="30" spans="1:9" ht="18" x14ac:dyDescent="0.25">
      <c r="A30" s="47" t="s">
        <v>44</v>
      </c>
      <c r="B30" s="18" t="s">
        <v>38</v>
      </c>
      <c r="C30" s="18" t="s">
        <v>113</v>
      </c>
      <c r="D30" s="18">
        <v>56</v>
      </c>
      <c r="E30" s="18">
        <v>200</v>
      </c>
      <c r="F30" s="41"/>
      <c r="G30" s="41"/>
      <c r="H30" s="41"/>
      <c r="I30" s="41"/>
    </row>
    <row r="31" spans="1:9" ht="18" x14ac:dyDescent="0.25">
      <c r="A31" s="47" t="s">
        <v>45</v>
      </c>
      <c r="B31" s="18" t="s">
        <v>38</v>
      </c>
      <c r="C31" s="18" t="s">
        <v>113</v>
      </c>
      <c r="D31" s="18">
        <v>56</v>
      </c>
      <c r="E31" s="18">
        <v>200</v>
      </c>
      <c r="F31" s="41"/>
      <c r="G31" s="41"/>
      <c r="H31" s="41"/>
      <c r="I31" s="41"/>
    </row>
    <row r="32" spans="1:9" ht="18" x14ac:dyDescent="0.25">
      <c r="A32" s="47" t="s">
        <v>46</v>
      </c>
      <c r="B32" s="18" t="s">
        <v>37</v>
      </c>
      <c r="C32" s="18" t="s">
        <v>68</v>
      </c>
      <c r="D32" s="18">
        <v>5</v>
      </c>
      <c r="E32" s="18">
        <v>200</v>
      </c>
      <c r="F32" s="41"/>
      <c r="G32" s="41"/>
      <c r="H32" s="41"/>
      <c r="I32" s="41"/>
    </row>
    <row r="33" spans="1:9" ht="18" x14ac:dyDescent="0.25">
      <c r="A33" s="47" t="s">
        <v>47</v>
      </c>
      <c r="B33" s="18" t="s">
        <v>4</v>
      </c>
      <c r="C33" s="18" t="s">
        <v>5</v>
      </c>
      <c r="D33" s="18">
        <v>7</v>
      </c>
      <c r="E33" s="18">
        <v>200</v>
      </c>
      <c r="F33" s="41"/>
      <c r="G33" s="41"/>
      <c r="H33" s="41"/>
      <c r="I33" s="41"/>
    </row>
    <row r="34" spans="1:9" ht="18" x14ac:dyDescent="0.25">
      <c r="A34" s="47" t="s">
        <v>48</v>
      </c>
      <c r="B34" s="18" t="s">
        <v>4</v>
      </c>
      <c r="C34" s="18" t="s">
        <v>5</v>
      </c>
      <c r="D34" s="18">
        <v>10</v>
      </c>
      <c r="E34" s="18">
        <v>200</v>
      </c>
      <c r="F34" s="41"/>
      <c r="G34" s="41"/>
      <c r="H34" s="41"/>
      <c r="I34" s="41"/>
    </row>
    <row r="35" spans="1:9" ht="18" x14ac:dyDescent="0.25">
      <c r="A35" s="47" t="s">
        <v>49</v>
      </c>
      <c r="B35" s="18" t="s">
        <v>115</v>
      </c>
      <c r="C35" s="18" t="s">
        <v>69</v>
      </c>
      <c r="D35" s="18" t="s">
        <v>43</v>
      </c>
      <c r="E35" s="18"/>
      <c r="F35" s="41"/>
      <c r="G35" s="41"/>
      <c r="H35" s="41"/>
      <c r="I35" s="41"/>
    </row>
    <row r="36" spans="1:9" ht="18" x14ac:dyDescent="0.25">
      <c r="A36" s="47" t="s">
        <v>50</v>
      </c>
      <c r="B36" s="18" t="s">
        <v>123</v>
      </c>
      <c r="C36" s="18" t="s">
        <v>68</v>
      </c>
      <c r="D36" s="18">
        <v>5</v>
      </c>
      <c r="E36" s="18">
        <v>200</v>
      </c>
      <c r="F36" s="41"/>
      <c r="G36" s="41"/>
      <c r="H36" s="41"/>
      <c r="I36" s="41"/>
    </row>
    <row r="37" spans="1:9" ht="18" x14ac:dyDescent="0.25">
      <c r="A37" s="47" t="s">
        <v>51</v>
      </c>
      <c r="B37" s="18" t="s">
        <v>38</v>
      </c>
      <c r="C37" s="18" t="s">
        <v>67</v>
      </c>
      <c r="D37" s="18">
        <v>67</v>
      </c>
      <c r="E37" s="18">
        <v>200</v>
      </c>
      <c r="F37" s="41"/>
      <c r="G37" s="41"/>
      <c r="H37" s="41"/>
      <c r="I37" s="41"/>
    </row>
    <row r="38" spans="1:9" ht="18" x14ac:dyDescent="0.25">
      <c r="A38" s="47" t="s">
        <v>52</v>
      </c>
      <c r="B38" s="18" t="s">
        <v>116</v>
      </c>
      <c r="C38" s="18" t="s">
        <v>67</v>
      </c>
      <c r="D38" s="18" t="s">
        <v>43</v>
      </c>
      <c r="E38" s="18"/>
      <c r="F38" s="41"/>
      <c r="G38" s="41"/>
      <c r="H38" s="41"/>
      <c r="I38" s="41"/>
    </row>
    <row r="39" spans="1:9" ht="18" x14ac:dyDescent="0.25">
      <c r="A39" s="47" t="s">
        <v>53</v>
      </c>
      <c r="B39" s="18" t="s">
        <v>91</v>
      </c>
      <c r="C39" s="18" t="s">
        <v>67</v>
      </c>
      <c r="D39" s="18">
        <v>7</v>
      </c>
      <c r="E39" s="18">
        <v>200</v>
      </c>
      <c r="F39" s="41"/>
      <c r="G39" s="41"/>
      <c r="H39" s="41"/>
      <c r="I39" s="41"/>
    </row>
    <row r="40" spans="1:9" ht="18" x14ac:dyDescent="0.25">
      <c r="A40" s="47" t="s">
        <v>71</v>
      </c>
      <c r="B40" s="18" t="s">
        <v>35</v>
      </c>
      <c r="C40" s="18" t="s">
        <v>67</v>
      </c>
      <c r="D40" s="18">
        <v>14</v>
      </c>
      <c r="E40" s="18">
        <v>200</v>
      </c>
      <c r="F40" s="41"/>
      <c r="G40" s="41"/>
      <c r="H40" s="41"/>
      <c r="I40" s="41"/>
    </row>
    <row r="41" spans="1:9" ht="18" x14ac:dyDescent="0.25">
      <c r="A41" s="47" t="s">
        <v>72</v>
      </c>
      <c r="B41" s="18" t="s">
        <v>65</v>
      </c>
      <c r="C41" s="18" t="s">
        <v>67</v>
      </c>
      <c r="D41" s="18">
        <v>180</v>
      </c>
      <c r="E41" s="18">
        <v>200</v>
      </c>
      <c r="F41" s="41"/>
      <c r="G41" s="41"/>
      <c r="H41" s="41"/>
      <c r="I41" s="41"/>
    </row>
    <row r="42" spans="1:9" ht="18" x14ac:dyDescent="0.25">
      <c r="A42" s="47" t="s">
        <v>73</v>
      </c>
      <c r="B42" s="18" t="s">
        <v>38</v>
      </c>
      <c r="C42" s="18" t="s">
        <v>67</v>
      </c>
      <c r="D42" s="18">
        <v>84</v>
      </c>
      <c r="E42" s="18">
        <v>200</v>
      </c>
      <c r="F42" s="41"/>
      <c r="G42" s="41"/>
      <c r="H42" s="41"/>
      <c r="I42" s="41"/>
    </row>
    <row r="43" spans="1:9" ht="18" x14ac:dyDescent="0.25">
      <c r="A43" s="47" t="s">
        <v>82</v>
      </c>
      <c r="B43" s="18" t="s">
        <v>38</v>
      </c>
      <c r="C43" s="18" t="s">
        <v>67</v>
      </c>
      <c r="D43" s="18">
        <v>55</v>
      </c>
      <c r="E43" s="18">
        <v>200</v>
      </c>
      <c r="F43" s="41"/>
      <c r="G43" s="41"/>
      <c r="H43" s="41"/>
      <c r="I43" s="41"/>
    </row>
    <row r="44" spans="1:9" ht="18" x14ac:dyDescent="0.25">
      <c r="A44" s="47" t="s">
        <v>83</v>
      </c>
      <c r="B44" s="18" t="s">
        <v>103</v>
      </c>
      <c r="C44" s="18" t="s">
        <v>67</v>
      </c>
      <c r="D44" s="18">
        <v>30</v>
      </c>
      <c r="E44" s="18">
        <v>200</v>
      </c>
      <c r="F44" s="41"/>
      <c r="G44" s="41"/>
      <c r="H44" s="41"/>
      <c r="I44" s="41"/>
    </row>
    <row r="45" spans="1:9" ht="18" x14ac:dyDescent="0.25">
      <c r="A45" s="47" t="s">
        <v>84</v>
      </c>
      <c r="B45" s="18" t="s">
        <v>35</v>
      </c>
      <c r="C45" s="18" t="s">
        <v>67</v>
      </c>
      <c r="D45" s="18">
        <v>20</v>
      </c>
      <c r="E45" s="18">
        <v>200</v>
      </c>
      <c r="F45" s="41"/>
      <c r="G45" s="41"/>
      <c r="H45" s="41"/>
      <c r="I45" s="41"/>
    </row>
    <row r="46" spans="1:9" ht="18" x14ac:dyDescent="0.25">
      <c r="A46" s="47" t="s">
        <v>85</v>
      </c>
      <c r="B46" s="18" t="s">
        <v>35</v>
      </c>
      <c r="C46" s="18" t="s">
        <v>67</v>
      </c>
      <c r="D46" s="18">
        <v>15</v>
      </c>
      <c r="E46" s="18">
        <v>200</v>
      </c>
      <c r="F46" s="41"/>
      <c r="G46" s="41"/>
      <c r="H46" s="41"/>
      <c r="I46" s="41"/>
    </row>
    <row r="47" spans="1:9" ht="18" x14ac:dyDescent="0.25">
      <c r="A47" s="18"/>
      <c r="B47" s="18"/>
      <c r="C47" s="18"/>
      <c r="D47" s="18"/>
      <c r="E47" s="18"/>
      <c r="F47" s="41"/>
      <c r="G47" s="41"/>
      <c r="H47" s="41"/>
      <c r="I47" s="41"/>
    </row>
    <row r="48" spans="1:9" ht="18.75" x14ac:dyDescent="0.3">
      <c r="A48" s="18"/>
      <c r="B48" s="18"/>
      <c r="C48" s="18"/>
      <c r="D48" s="18">
        <f>SUM(D3:D46)</f>
        <v>1538</v>
      </c>
      <c r="E48" s="33"/>
      <c r="F48" s="44"/>
      <c r="G48" s="44"/>
      <c r="H48" s="41"/>
      <c r="I48" s="41"/>
    </row>
    <row r="50" spans="1:6" ht="15" x14ac:dyDescent="0.2">
      <c r="A50" s="106"/>
      <c r="B50" s="16"/>
      <c r="C50" s="16"/>
      <c r="D50" s="16"/>
      <c r="E50" s="16"/>
      <c r="F50" s="16"/>
    </row>
  </sheetData>
  <phoneticPr fontId="2" type="noConversion"/>
  <pageMargins left="0.75" right="0.75" top="1" bottom="1" header="0.5" footer="0.5"/>
  <pageSetup paperSize="9" scale="73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34"/>
  <sheetViews>
    <sheetView topLeftCell="A16" zoomScaleNormal="100" workbookViewId="0">
      <selection activeCell="G19" sqref="G19"/>
    </sheetView>
  </sheetViews>
  <sheetFormatPr defaultRowHeight="12.75" x14ac:dyDescent="0.2"/>
  <cols>
    <col min="1" max="1" width="11.140625" bestFit="1" customWidth="1"/>
    <col min="2" max="2" width="16.42578125" bestFit="1" customWidth="1"/>
    <col min="3" max="3" width="13.42578125" bestFit="1" customWidth="1"/>
    <col min="4" max="4" width="6" bestFit="1" customWidth="1"/>
    <col min="6" max="6" width="10.85546875" customWidth="1"/>
    <col min="7" max="7" width="33.85546875" bestFit="1" customWidth="1"/>
  </cols>
  <sheetData>
    <row r="1" spans="1:8" ht="15" x14ac:dyDescent="0.2">
      <c r="A1" s="4" t="s">
        <v>398</v>
      </c>
      <c r="B1" s="107"/>
    </row>
    <row r="2" spans="1:8" ht="18" x14ac:dyDescent="0.25">
      <c r="A2" s="18" t="s">
        <v>0</v>
      </c>
      <c r="B2" s="18" t="s">
        <v>98</v>
      </c>
      <c r="C2" s="18" t="s">
        <v>3</v>
      </c>
      <c r="D2" s="18" t="s">
        <v>1</v>
      </c>
      <c r="E2" s="18"/>
      <c r="F2" s="17"/>
      <c r="G2" s="18" t="s">
        <v>182</v>
      </c>
      <c r="H2" s="18"/>
    </row>
    <row r="3" spans="1:8" ht="18" x14ac:dyDescent="0.25">
      <c r="A3" s="47" t="s">
        <v>399</v>
      </c>
      <c r="B3" s="18" t="s">
        <v>181</v>
      </c>
      <c r="C3" s="18" t="s">
        <v>382</v>
      </c>
      <c r="D3" s="18">
        <v>66</v>
      </c>
      <c r="E3" s="18"/>
      <c r="F3" s="17"/>
      <c r="G3" s="18"/>
      <c r="H3" s="18"/>
    </row>
    <row r="4" spans="1:8" ht="18" x14ac:dyDescent="0.25">
      <c r="A4" s="47" t="s">
        <v>400</v>
      </c>
      <c r="B4" s="18" t="s">
        <v>55</v>
      </c>
      <c r="C4" s="18" t="s">
        <v>69</v>
      </c>
      <c r="D4" s="18">
        <v>3</v>
      </c>
      <c r="E4" s="18"/>
      <c r="F4" s="17"/>
      <c r="G4" s="18" t="s">
        <v>183</v>
      </c>
      <c r="H4" s="18">
        <v>170</v>
      </c>
    </row>
    <row r="5" spans="1:8" ht="18" x14ac:dyDescent="0.25">
      <c r="A5" s="47" t="s">
        <v>7</v>
      </c>
      <c r="B5" s="18" t="s">
        <v>101</v>
      </c>
      <c r="C5" s="18" t="s">
        <v>68</v>
      </c>
      <c r="D5" s="18">
        <v>33</v>
      </c>
      <c r="E5" s="18"/>
      <c r="F5" s="17"/>
      <c r="G5" s="18" t="s">
        <v>179</v>
      </c>
      <c r="H5" s="18">
        <v>170</v>
      </c>
    </row>
    <row r="6" spans="1:8" ht="18" x14ac:dyDescent="0.25">
      <c r="A6" s="47" t="s">
        <v>9</v>
      </c>
      <c r="B6" s="18" t="s">
        <v>4</v>
      </c>
      <c r="C6" s="18" t="s">
        <v>112</v>
      </c>
      <c r="D6" s="18">
        <v>6</v>
      </c>
      <c r="E6" s="18"/>
      <c r="F6" s="17"/>
      <c r="G6" s="18" t="s">
        <v>174</v>
      </c>
      <c r="H6" s="18">
        <v>138</v>
      </c>
    </row>
    <row r="7" spans="1:8" ht="18" x14ac:dyDescent="0.25">
      <c r="A7" s="47" t="s">
        <v>10</v>
      </c>
      <c r="B7" s="18" t="s">
        <v>4</v>
      </c>
      <c r="C7" s="18" t="s">
        <v>112</v>
      </c>
      <c r="D7" s="18">
        <v>8</v>
      </c>
      <c r="E7" s="18"/>
      <c r="F7" s="17"/>
      <c r="G7" s="17"/>
      <c r="H7" s="17"/>
    </row>
    <row r="8" spans="1:8" ht="18" x14ac:dyDescent="0.25">
      <c r="A8" s="47" t="s">
        <v>11</v>
      </c>
      <c r="B8" s="18" t="s">
        <v>89</v>
      </c>
      <c r="C8" s="18" t="s">
        <v>67</v>
      </c>
      <c r="D8" s="18">
        <v>2</v>
      </c>
      <c r="E8" s="18"/>
      <c r="F8" s="17"/>
      <c r="G8" s="17"/>
      <c r="H8" s="17"/>
    </row>
    <row r="9" spans="1:8" ht="18" x14ac:dyDescent="0.25">
      <c r="A9" s="47" t="s">
        <v>12</v>
      </c>
      <c r="B9" s="18" t="s">
        <v>35</v>
      </c>
      <c r="C9" s="18" t="s">
        <v>382</v>
      </c>
      <c r="D9" s="18">
        <v>23</v>
      </c>
      <c r="E9" s="18"/>
      <c r="F9" s="17"/>
      <c r="G9" s="17"/>
      <c r="H9" s="17"/>
    </row>
    <row r="10" spans="1:8" ht="18" x14ac:dyDescent="0.25">
      <c r="A10" s="47" t="s">
        <v>13</v>
      </c>
      <c r="B10" s="18" t="s">
        <v>35</v>
      </c>
      <c r="C10" s="18" t="s">
        <v>382</v>
      </c>
      <c r="D10" s="18">
        <v>13</v>
      </c>
      <c r="E10" s="18"/>
      <c r="F10" s="17"/>
      <c r="G10" s="17"/>
      <c r="H10" s="17"/>
    </row>
    <row r="11" spans="1:8" ht="18" x14ac:dyDescent="0.25">
      <c r="A11" s="47" t="s">
        <v>14</v>
      </c>
      <c r="B11" s="18" t="s">
        <v>35</v>
      </c>
      <c r="C11" s="18" t="s">
        <v>382</v>
      </c>
      <c r="D11" s="18">
        <v>13</v>
      </c>
      <c r="E11" s="18"/>
      <c r="F11" s="17"/>
      <c r="G11" s="17"/>
      <c r="H11" s="17"/>
    </row>
    <row r="12" spans="1:8" ht="18" x14ac:dyDescent="0.25">
      <c r="A12" s="47" t="s">
        <v>15</v>
      </c>
      <c r="B12" s="18" t="s">
        <v>38</v>
      </c>
      <c r="C12" s="18" t="s">
        <v>67</v>
      </c>
      <c r="D12" s="18">
        <v>60</v>
      </c>
      <c r="E12" s="18"/>
      <c r="F12" s="17"/>
      <c r="G12" s="100" t="s">
        <v>563</v>
      </c>
      <c r="H12" s="17"/>
    </row>
    <row r="13" spans="1:8" ht="18" x14ac:dyDescent="0.25">
      <c r="A13" s="47" t="s">
        <v>16</v>
      </c>
      <c r="B13" s="18" t="s">
        <v>38</v>
      </c>
      <c r="C13" s="18" t="s">
        <v>67</v>
      </c>
      <c r="D13" s="18">
        <v>60</v>
      </c>
      <c r="E13" s="18"/>
      <c r="F13" s="17"/>
      <c r="G13" s="17"/>
      <c r="H13" s="17"/>
    </row>
    <row r="14" spans="1:8" ht="18" x14ac:dyDescent="0.25">
      <c r="A14" s="47" t="s">
        <v>17</v>
      </c>
      <c r="B14" s="18" t="s">
        <v>37</v>
      </c>
      <c r="C14" s="18" t="s">
        <v>68</v>
      </c>
      <c r="D14" s="18">
        <v>8</v>
      </c>
      <c r="E14" s="18"/>
      <c r="F14" s="17"/>
      <c r="G14" s="17"/>
      <c r="H14" s="17"/>
    </row>
    <row r="15" spans="1:8" ht="18" x14ac:dyDescent="0.25">
      <c r="A15" s="47" t="s">
        <v>18</v>
      </c>
      <c r="B15" s="18" t="s">
        <v>36</v>
      </c>
      <c r="C15" s="18" t="s">
        <v>67</v>
      </c>
      <c r="D15" s="18">
        <v>62</v>
      </c>
      <c r="E15" s="18"/>
      <c r="F15" s="17"/>
      <c r="G15" s="17"/>
      <c r="H15" s="17"/>
    </row>
    <row r="16" spans="1:8" ht="18" x14ac:dyDescent="0.25">
      <c r="A16" s="47" t="s">
        <v>19</v>
      </c>
      <c r="B16" s="18" t="s">
        <v>38</v>
      </c>
      <c r="C16" s="18" t="s">
        <v>127</v>
      </c>
      <c r="D16" s="18">
        <v>78</v>
      </c>
      <c r="E16" s="18"/>
      <c r="F16" s="17"/>
      <c r="G16" s="17"/>
      <c r="H16" s="17"/>
    </row>
    <row r="17" spans="1:8" ht="18" x14ac:dyDescent="0.25">
      <c r="A17" s="47" t="s">
        <v>20</v>
      </c>
      <c r="B17" s="18" t="s">
        <v>4</v>
      </c>
      <c r="C17" s="18" t="s">
        <v>112</v>
      </c>
      <c r="D17" s="18">
        <v>4</v>
      </c>
      <c r="E17" s="18"/>
      <c r="F17" s="17"/>
      <c r="G17" s="17"/>
      <c r="H17" s="17"/>
    </row>
    <row r="18" spans="1:8" ht="18" x14ac:dyDescent="0.25">
      <c r="A18" s="47" t="s">
        <v>21</v>
      </c>
      <c r="B18" s="18" t="s">
        <v>38</v>
      </c>
      <c r="C18" s="18" t="s">
        <v>127</v>
      </c>
      <c r="D18" s="18">
        <v>78</v>
      </c>
      <c r="E18" s="18"/>
      <c r="F18" s="17"/>
      <c r="G18" s="17"/>
      <c r="H18" s="17"/>
    </row>
    <row r="19" spans="1:8" ht="18" x14ac:dyDescent="0.25">
      <c r="A19" s="47" t="s">
        <v>22</v>
      </c>
      <c r="B19" s="18" t="s">
        <v>4</v>
      </c>
      <c r="C19" s="18" t="s">
        <v>112</v>
      </c>
      <c r="D19" s="18">
        <v>4</v>
      </c>
      <c r="E19" s="18"/>
      <c r="F19" s="17"/>
      <c r="G19" s="17"/>
      <c r="H19" s="17"/>
    </row>
    <row r="20" spans="1:8" ht="18" x14ac:dyDescent="0.25">
      <c r="A20" s="47" t="s">
        <v>23</v>
      </c>
      <c r="B20" s="18" t="s">
        <v>38</v>
      </c>
      <c r="C20" s="18" t="s">
        <v>127</v>
      </c>
      <c r="D20" s="18">
        <v>78</v>
      </c>
      <c r="E20" s="18"/>
      <c r="F20" s="17"/>
      <c r="G20" s="17"/>
      <c r="H20" s="17"/>
    </row>
    <row r="21" spans="1:8" ht="18" x14ac:dyDescent="0.25">
      <c r="A21" s="47" t="s">
        <v>24</v>
      </c>
      <c r="B21" s="18" t="s">
        <v>4</v>
      </c>
      <c r="C21" s="18" t="s">
        <v>112</v>
      </c>
      <c r="D21" s="18">
        <v>4</v>
      </c>
      <c r="E21" s="18"/>
      <c r="F21" s="17"/>
      <c r="G21" s="17"/>
      <c r="H21" s="17"/>
    </row>
    <row r="22" spans="1:8" ht="18" x14ac:dyDescent="0.25">
      <c r="A22" s="42" t="s">
        <v>54</v>
      </c>
      <c r="B22" s="18" t="s">
        <v>55</v>
      </c>
      <c r="C22" s="18" t="s">
        <v>69</v>
      </c>
      <c r="D22" s="18">
        <v>8</v>
      </c>
      <c r="E22" s="18"/>
      <c r="F22" s="17"/>
      <c r="G22" s="17"/>
      <c r="H22" s="17"/>
    </row>
    <row r="23" spans="1:8" ht="18" x14ac:dyDescent="0.25">
      <c r="A23" s="42" t="s">
        <v>56</v>
      </c>
      <c r="B23" s="18" t="s">
        <v>94</v>
      </c>
      <c r="C23" s="18" t="s">
        <v>67</v>
      </c>
      <c r="D23" s="18">
        <v>8</v>
      </c>
      <c r="E23" s="18"/>
      <c r="F23" s="17"/>
      <c r="G23" s="17"/>
      <c r="H23" s="17"/>
    </row>
    <row r="24" spans="1:8" ht="18" x14ac:dyDescent="0.25">
      <c r="A24" s="42" t="s">
        <v>57</v>
      </c>
      <c r="B24" s="18" t="s">
        <v>38</v>
      </c>
      <c r="C24" s="18" t="s">
        <v>67</v>
      </c>
      <c r="D24" s="18">
        <v>58</v>
      </c>
      <c r="E24" s="18"/>
      <c r="F24" s="17"/>
      <c r="G24" s="17"/>
      <c r="H24" s="17"/>
    </row>
    <row r="25" spans="1:8" ht="18" x14ac:dyDescent="0.25">
      <c r="A25" s="42" t="s">
        <v>58</v>
      </c>
      <c r="B25" s="18" t="s">
        <v>38</v>
      </c>
      <c r="C25" s="18" t="s">
        <v>67</v>
      </c>
      <c r="D25" s="18">
        <v>58</v>
      </c>
      <c r="E25" s="18"/>
      <c r="F25" s="17"/>
      <c r="G25" s="17"/>
      <c r="H25" s="17"/>
    </row>
    <row r="26" spans="1:8" ht="18" x14ac:dyDescent="0.25">
      <c r="A26" s="42" t="s">
        <v>59</v>
      </c>
      <c r="B26" s="18" t="s">
        <v>38</v>
      </c>
      <c r="C26" s="18" t="s">
        <v>67</v>
      </c>
      <c r="D26" s="18">
        <v>58</v>
      </c>
      <c r="E26" s="18"/>
      <c r="F26" s="17"/>
      <c r="G26" s="17"/>
      <c r="H26" s="17"/>
    </row>
    <row r="27" spans="1:8" ht="18" x14ac:dyDescent="0.25">
      <c r="A27" s="42" t="s">
        <v>60</v>
      </c>
      <c r="B27" s="18" t="s">
        <v>35</v>
      </c>
      <c r="C27" s="18" t="s">
        <v>67</v>
      </c>
      <c r="D27" s="18">
        <v>15</v>
      </c>
      <c r="E27" s="18"/>
      <c r="F27" s="17"/>
      <c r="G27" s="17"/>
      <c r="H27" s="17"/>
    </row>
    <row r="28" spans="1:8" ht="18" x14ac:dyDescent="0.25">
      <c r="A28" s="42" t="s">
        <v>61</v>
      </c>
      <c r="B28" s="18" t="s">
        <v>125</v>
      </c>
      <c r="C28" s="18" t="s">
        <v>67</v>
      </c>
      <c r="D28" s="18">
        <v>28</v>
      </c>
      <c r="E28" s="18"/>
      <c r="F28" s="17"/>
      <c r="G28" s="17"/>
      <c r="H28" s="17"/>
    </row>
    <row r="29" spans="1:8" ht="18" x14ac:dyDescent="0.25">
      <c r="A29" s="42" t="s">
        <v>62</v>
      </c>
      <c r="B29" s="18" t="s">
        <v>4</v>
      </c>
      <c r="C29" s="18" t="s">
        <v>112</v>
      </c>
      <c r="D29" s="18">
        <v>8</v>
      </c>
      <c r="E29" s="18"/>
      <c r="F29" s="17"/>
      <c r="G29" s="17"/>
      <c r="H29" s="17"/>
    </row>
    <row r="30" spans="1:8" ht="18" x14ac:dyDescent="0.25">
      <c r="A30" s="42" t="s">
        <v>63</v>
      </c>
      <c r="B30" s="18" t="s">
        <v>4</v>
      </c>
      <c r="C30" s="18" t="s">
        <v>112</v>
      </c>
      <c r="D30" s="18">
        <v>8</v>
      </c>
      <c r="E30" s="18"/>
      <c r="F30" s="17"/>
      <c r="G30" s="17"/>
      <c r="H30" s="17"/>
    </row>
    <row r="31" spans="1:8" ht="18" x14ac:dyDescent="0.25">
      <c r="A31" s="42" t="s">
        <v>64</v>
      </c>
      <c r="B31" s="18" t="s">
        <v>94</v>
      </c>
      <c r="C31" s="18" t="s">
        <v>67</v>
      </c>
      <c r="D31" s="18">
        <v>10</v>
      </c>
      <c r="E31" s="18"/>
      <c r="F31" s="17"/>
      <c r="G31" s="17"/>
      <c r="H31" s="17"/>
    </row>
    <row r="32" spans="1:8" ht="18" x14ac:dyDescent="0.25">
      <c r="A32" s="18"/>
      <c r="B32" s="18"/>
      <c r="C32" s="18"/>
      <c r="D32" s="18"/>
      <c r="E32" s="18"/>
      <c r="F32" s="17"/>
      <c r="G32" s="17"/>
      <c r="H32" s="17"/>
    </row>
    <row r="33" spans="1:8" ht="18" x14ac:dyDescent="0.25">
      <c r="A33" s="18"/>
      <c r="B33" s="18"/>
      <c r="C33" s="18"/>
      <c r="D33" s="18"/>
      <c r="E33" s="18"/>
      <c r="F33" s="17"/>
      <c r="G33" s="17"/>
      <c r="H33" s="17"/>
    </row>
    <row r="34" spans="1:8" ht="18" x14ac:dyDescent="0.25">
      <c r="A34" s="17"/>
      <c r="B34" s="17"/>
      <c r="C34" s="17"/>
      <c r="D34" s="17"/>
      <c r="E34" s="17"/>
      <c r="F34" s="17"/>
      <c r="G34" s="17"/>
      <c r="H34" s="17"/>
    </row>
  </sheetData>
  <phoneticPr fontId="2" type="noConversion"/>
  <pageMargins left="0.75" right="0.75" top="1" bottom="1" header="0.5" footer="0.5"/>
  <pageSetup paperSize="9" scale="80" orientation="portrait" horizontalDpi="4294967293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62"/>
  <sheetViews>
    <sheetView topLeftCell="A25" zoomScaleNormal="100" workbookViewId="0">
      <selection activeCell="D35" activeCellId="1" sqref="D15 D35"/>
    </sheetView>
  </sheetViews>
  <sheetFormatPr defaultRowHeight="12.75" x14ac:dyDescent="0.2"/>
  <cols>
    <col min="1" max="1" width="11.140625" bestFit="1" customWidth="1"/>
    <col min="2" max="2" width="27.7109375" bestFit="1" customWidth="1"/>
    <col min="3" max="3" width="13.42578125" bestFit="1" customWidth="1"/>
    <col min="4" max="4" width="7.5703125" bestFit="1" customWidth="1"/>
    <col min="5" max="5" width="13.5703125" bestFit="1" customWidth="1"/>
    <col min="6" max="6" width="11.42578125" bestFit="1" customWidth="1"/>
    <col min="7" max="7" width="33.85546875" bestFit="1" customWidth="1"/>
  </cols>
  <sheetData>
    <row r="1" spans="1:8" x14ac:dyDescent="0.2">
      <c r="A1" s="4" t="s">
        <v>401</v>
      </c>
    </row>
    <row r="2" spans="1:8" ht="18" x14ac:dyDescent="0.25">
      <c r="A2" s="18" t="s">
        <v>0</v>
      </c>
      <c r="B2" s="18" t="s">
        <v>98</v>
      </c>
      <c r="C2" s="18" t="s">
        <v>3</v>
      </c>
      <c r="D2" s="18" t="s">
        <v>1</v>
      </c>
      <c r="E2" s="18" t="s">
        <v>377</v>
      </c>
      <c r="F2" s="18"/>
      <c r="G2" s="18" t="s">
        <v>193</v>
      </c>
      <c r="H2" s="18"/>
    </row>
    <row r="3" spans="1:8" ht="18" x14ac:dyDescent="0.25">
      <c r="A3" s="47" t="s">
        <v>7</v>
      </c>
      <c r="B3" s="18" t="s">
        <v>37</v>
      </c>
      <c r="C3" s="18" t="s">
        <v>68</v>
      </c>
      <c r="D3" s="18">
        <v>14</v>
      </c>
      <c r="E3" s="18">
        <v>200</v>
      </c>
      <c r="F3" s="18"/>
      <c r="G3" s="18"/>
      <c r="H3" s="18"/>
    </row>
    <row r="4" spans="1:8" ht="18" x14ac:dyDescent="0.25">
      <c r="A4" s="47" t="s">
        <v>9</v>
      </c>
      <c r="B4" s="18" t="s">
        <v>42</v>
      </c>
      <c r="C4" s="18" t="s">
        <v>67</v>
      </c>
      <c r="D4" s="18">
        <v>16</v>
      </c>
      <c r="E4" s="18">
        <v>200</v>
      </c>
      <c r="F4" s="18"/>
      <c r="G4" s="18" t="s">
        <v>169</v>
      </c>
      <c r="H4" s="18">
        <v>364</v>
      </c>
    </row>
    <row r="5" spans="1:8" ht="18" x14ac:dyDescent="0.25">
      <c r="A5" s="47" t="s">
        <v>10</v>
      </c>
      <c r="B5" s="18" t="s">
        <v>150</v>
      </c>
      <c r="C5" s="18" t="s">
        <v>68</v>
      </c>
      <c r="D5" s="18">
        <v>24</v>
      </c>
      <c r="E5" s="18">
        <v>200</v>
      </c>
      <c r="F5" s="18"/>
      <c r="G5" s="18" t="s">
        <v>179</v>
      </c>
      <c r="H5" s="18">
        <v>364</v>
      </c>
    </row>
    <row r="6" spans="1:8" ht="18" x14ac:dyDescent="0.25">
      <c r="A6" s="47" t="s">
        <v>11</v>
      </c>
      <c r="B6" s="18" t="s">
        <v>6</v>
      </c>
      <c r="C6" s="18" t="s">
        <v>67</v>
      </c>
      <c r="D6" s="18">
        <v>10</v>
      </c>
      <c r="E6" s="18">
        <v>200</v>
      </c>
      <c r="F6" s="18"/>
      <c r="G6" s="18" t="s">
        <v>174</v>
      </c>
      <c r="H6" s="18">
        <v>224</v>
      </c>
    </row>
    <row r="7" spans="1:8" ht="18" x14ac:dyDescent="0.25">
      <c r="A7" s="47" t="s">
        <v>12</v>
      </c>
      <c r="B7" s="18" t="s">
        <v>39</v>
      </c>
      <c r="C7" s="18" t="s">
        <v>67</v>
      </c>
      <c r="D7" s="18" t="s">
        <v>43</v>
      </c>
      <c r="E7" s="18">
        <v>200</v>
      </c>
      <c r="F7" s="41"/>
      <c r="G7" s="17"/>
      <c r="H7" s="17"/>
    </row>
    <row r="8" spans="1:8" ht="18" x14ac:dyDescent="0.25">
      <c r="A8" s="47" t="s">
        <v>13</v>
      </c>
      <c r="B8" s="18" t="s">
        <v>89</v>
      </c>
      <c r="C8" s="18" t="s">
        <v>68</v>
      </c>
      <c r="D8" s="18">
        <v>15</v>
      </c>
      <c r="E8" s="18">
        <v>200</v>
      </c>
      <c r="F8" s="41"/>
      <c r="G8" s="17"/>
      <c r="H8" s="17"/>
    </row>
    <row r="9" spans="1:8" ht="18" x14ac:dyDescent="0.25">
      <c r="A9" s="47" t="s">
        <v>14</v>
      </c>
      <c r="B9" s="18" t="s">
        <v>111</v>
      </c>
      <c r="C9" s="18" t="s">
        <v>68</v>
      </c>
      <c r="D9" s="18">
        <v>149</v>
      </c>
      <c r="E9" s="18">
        <v>200</v>
      </c>
      <c r="F9" s="41"/>
      <c r="G9" s="17"/>
      <c r="H9" s="17"/>
    </row>
    <row r="10" spans="1:8" ht="18" x14ac:dyDescent="0.25">
      <c r="A10" s="47" t="s">
        <v>15</v>
      </c>
      <c r="B10" s="18" t="s">
        <v>99</v>
      </c>
      <c r="C10" s="18" t="s">
        <v>67</v>
      </c>
      <c r="D10" s="18" t="s">
        <v>43</v>
      </c>
      <c r="E10" s="18">
        <v>200</v>
      </c>
      <c r="F10" s="41"/>
      <c r="G10" s="17"/>
      <c r="H10" s="17"/>
    </row>
    <row r="11" spans="1:8" ht="18" x14ac:dyDescent="0.25">
      <c r="A11" s="47" t="s">
        <v>16</v>
      </c>
      <c r="B11" s="18" t="s">
        <v>35</v>
      </c>
      <c r="C11" s="18" t="s">
        <v>68</v>
      </c>
      <c r="D11" s="18">
        <v>18</v>
      </c>
      <c r="E11" s="18">
        <v>200</v>
      </c>
      <c r="F11" s="41"/>
      <c r="G11" s="17"/>
      <c r="H11" s="17"/>
    </row>
    <row r="12" spans="1:8" ht="18" x14ac:dyDescent="0.25">
      <c r="A12" s="47" t="s">
        <v>17</v>
      </c>
      <c r="B12" s="18" t="s">
        <v>117</v>
      </c>
      <c r="C12" s="18" t="s">
        <v>67</v>
      </c>
      <c r="D12" s="18">
        <v>29</v>
      </c>
      <c r="E12" s="18">
        <v>200</v>
      </c>
      <c r="F12" s="41"/>
      <c r="G12" s="17"/>
      <c r="H12" s="17"/>
    </row>
    <row r="13" spans="1:8" ht="18" x14ac:dyDescent="0.25">
      <c r="A13" s="47" t="s">
        <v>18</v>
      </c>
      <c r="B13" s="18" t="s">
        <v>4</v>
      </c>
      <c r="C13" s="18" t="s">
        <v>379</v>
      </c>
      <c r="D13" s="18">
        <v>15</v>
      </c>
      <c r="E13" s="18">
        <v>200</v>
      </c>
      <c r="F13" s="41"/>
      <c r="G13" s="17"/>
      <c r="H13" s="17"/>
    </row>
    <row r="14" spans="1:8" ht="18" x14ac:dyDescent="0.25">
      <c r="A14" s="47" t="s">
        <v>19</v>
      </c>
      <c r="B14" s="18" t="s">
        <v>70</v>
      </c>
      <c r="C14" s="18" t="s">
        <v>67</v>
      </c>
      <c r="D14" s="18">
        <v>38</v>
      </c>
      <c r="E14" s="18">
        <v>200</v>
      </c>
      <c r="F14" s="41"/>
      <c r="G14" s="17"/>
      <c r="H14" s="17"/>
    </row>
    <row r="15" spans="1:8" ht="18" x14ac:dyDescent="0.25">
      <c r="A15" s="47" t="s">
        <v>20</v>
      </c>
      <c r="B15" s="18" t="s">
        <v>552</v>
      </c>
      <c r="C15" s="18" t="s">
        <v>67</v>
      </c>
      <c r="D15" s="18">
        <v>76</v>
      </c>
      <c r="E15" s="81">
        <v>156</v>
      </c>
      <c r="F15" s="17"/>
      <c r="H15" s="17"/>
    </row>
    <row r="16" spans="1:8" ht="18" x14ac:dyDescent="0.25">
      <c r="A16" s="47" t="s">
        <v>21</v>
      </c>
      <c r="B16" s="18" t="s">
        <v>4</v>
      </c>
      <c r="C16" s="18" t="s">
        <v>379</v>
      </c>
      <c r="D16" s="18">
        <v>11</v>
      </c>
      <c r="E16" s="18">
        <v>200</v>
      </c>
      <c r="F16" s="41"/>
      <c r="G16" s="17"/>
      <c r="H16" s="17"/>
    </row>
    <row r="17" spans="1:8" ht="18" x14ac:dyDescent="0.25">
      <c r="A17" s="47" t="s">
        <v>22</v>
      </c>
      <c r="B17" s="18" t="s">
        <v>36</v>
      </c>
      <c r="C17" s="18" t="s">
        <v>67</v>
      </c>
      <c r="D17" s="18">
        <v>77</v>
      </c>
      <c r="E17" s="18">
        <v>200</v>
      </c>
      <c r="F17" s="41"/>
      <c r="G17" s="17"/>
      <c r="H17" s="17"/>
    </row>
    <row r="18" spans="1:8" ht="18" x14ac:dyDescent="0.25">
      <c r="A18" s="47" t="s">
        <v>23</v>
      </c>
      <c r="B18" s="18" t="s">
        <v>201</v>
      </c>
      <c r="C18" s="18" t="s">
        <v>93</v>
      </c>
      <c r="D18" s="18">
        <v>14</v>
      </c>
      <c r="E18" s="18">
        <v>200</v>
      </c>
      <c r="F18" s="84"/>
      <c r="G18" s="17"/>
      <c r="H18" s="17"/>
    </row>
    <row r="19" spans="1:8" ht="18" x14ac:dyDescent="0.25">
      <c r="A19" s="47" t="s">
        <v>24</v>
      </c>
      <c r="B19" s="18" t="s">
        <v>553</v>
      </c>
      <c r="C19" s="18" t="s">
        <v>379</v>
      </c>
      <c r="D19" s="18">
        <v>2</v>
      </c>
      <c r="E19" s="18">
        <v>200</v>
      </c>
      <c r="F19" s="41"/>
      <c r="G19" s="17"/>
      <c r="H19" s="17"/>
    </row>
    <row r="20" spans="1:8" ht="18" x14ac:dyDescent="0.25">
      <c r="A20" s="47" t="s">
        <v>25</v>
      </c>
      <c r="B20" s="18" t="s">
        <v>110</v>
      </c>
      <c r="C20" s="18" t="s">
        <v>67</v>
      </c>
      <c r="D20" s="18">
        <v>56</v>
      </c>
      <c r="E20" s="18">
        <v>200</v>
      </c>
      <c r="F20" s="41"/>
      <c r="G20" s="17"/>
      <c r="H20" s="17"/>
    </row>
    <row r="21" spans="1:8" ht="18" x14ac:dyDescent="0.25">
      <c r="A21" s="47" t="s">
        <v>26</v>
      </c>
      <c r="B21" s="18" t="s">
        <v>110</v>
      </c>
      <c r="C21" s="18" t="s">
        <v>67</v>
      </c>
      <c r="D21" s="18">
        <v>56</v>
      </c>
      <c r="E21" s="18">
        <v>200</v>
      </c>
      <c r="F21" s="41"/>
      <c r="G21" s="17"/>
      <c r="H21" s="17"/>
    </row>
    <row r="22" spans="1:8" ht="18" x14ac:dyDescent="0.25">
      <c r="A22" s="47" t="s">
        <v>27</v>
      </c>
      <c r="B22" s="18" t="s">
        <v>201</v>
      </c>
      <c r="C22" s="18" t="s">
        <v>93</v>
      </c>
      <c r="D22" s="18">
        <v>16</v>
      </c>
      <c r="E22" s="18">
        <v>200</v>
      </c>
      <c r="F22" s="41"/>
      <c r="G22" s="17"/>
      <c r="H22" s="17"/>
    </row>
    <row r="23" spans="1:8" ht="18" x14ac:dyDescent="0.25">
      <c r="A23" s="47" t="s">
        <v>28</v>
      </c>
      <c r="B23" s="18" t="s">
        <v>554</v>
      </c>
      <c r="C23" s="18" t="s">
        <v>67</v>
      </c>
      <c r="D23" s="18">
        <v>60</v>
      </c>
      <c r="E23" s="18">
        <v>200</v>
      </c>
      <c r="F23" s="41"/>
      <c r="G23" s="17"/>
      <c r="H23" s="17"/>
    </row>
    <row r="24" spans="1:8" ht="18" x14ac:dyDescent="0.25">
      <c r="A24" s="47" t="s">
        <v>29</v>
      </c>
      <c r="B24" s="18" t="s">
        <v>110</v>
      </c>
      <c r="C24" s="18" t="s">
        <v>67</v>
      </c>
      <c r="D24" s="18">
        <v>51</v>
      </c>
      <c r="E24" s="18">
        <v>200</v>
      </c>
      <c r="F24" s="41"/>
      <c r="G24" s="17"/>
      <c r="H24" s="17"/>
    </row>
    <row r="25" spans="1:8" ht="18" x14ac:dyDescent="0.25">
      <c r="A25" s="47" t="s">
        <v>30</v>
      </c>
      <c r="B25" s="18" t="s">
        <v>35</v>
      </c>
      <c r="C25" s="18" t="s">
        <v>67</v>
      </c>
      <c r="D25" s="18">
        <v>16</v>
      </c>
      <c r="E25" s="18">
        <v>200</v>
      </c>
      <c r="F25" s="41"/>
      <c r="G25" s="17"/>
      <c r="H25" s="17"/>
    </row>
    <row r="26" spans="1:8" ht="18" x14ac:dyDescent="0.25">
      <c r="A26" s="47" t="s">
        <v>31</v>
      </c>
      <c r="B26" s="18" t="s">
        <v>55</v>
      </c>
      <c r="C26" s="18" t="s">
        <v>67</v>
      </c>
      <c r="D26" s="18">
        <v>8</v>
      </c>
      <c r="E26" s="18">
        <v>200</v>
      </c>
      <c r="F26" s="41"/>
      <c r="G26" s="17"/>
      <c r="H26" s="17"/>
    </row>
    <row r="27" spans="1:8" ht="18" x14ac:dyDescent="0.25">
      <c r="A27" s="47" t="s">
        <v>32</v>
      </c>
      <c r="B27" s="18" t="s">
        <v>42</v>
      </c>
      <c r="C27" s="18" t="s">
        <v>67</v>
      </c>
      <c r="D27" s="18">
        <v>10</v>
      </c>
      <c r="E27" s="18">
        <v>200</v>
      </c>
      <c r="F27" s="41"/>
      <c r="G27" s="17"/>
      <c r="H27" s="17"/>
    </row>
    <row r="28" spans="1:8" ht="18" x14ac:dyDescent="0.25">
      <c r="A28" s="47" t="s">
        <v>33</v>
      </c>
      <c r="B28" s="18" t="s">
        <v>36</v>
      </c>
      <c r="C28" s="18" t="s">
        <v>67</v>
      </c>
      <c r="D28" s="18">
        <v>25</v>
      </c>
      <c r="E28" s="18">
        <v>200</v>
      </c>
      <c r="F28" s="41"/>
      <c r="G28" s="17"/>
      <c r="H28" s="17"/>
    </row>
    <row r="29" spans="1:8" ht="18" x14ac:dyDescent="0.25">
      <c r="A29" s="47" t="s">
        <v>34</v>
      </c>
      <c r="B29" s="18" t="s">
        <v>110</v>
      </c>
      <c r="C29" s="18" t="s">
        <v>67</v>
      </c>
      <c r="D29" s="18">
        <v>56</v>
      </c>
      <c r="E29" s="18">
        <v>200</v>
      </c>
      <c r="F29" s="41"/>
      <c r="G29" s="17"/>
      <c r="H29" s="17"/>
    </row>
    <row r="30" spans="1:8" ht="18" x14ac:dyDescent="0.25">
      <c r="A30" s="47" t="s">
        <v>44</v>
      </c>
      <c r="B30" s="18" t="s">
        <v>35</v>
      </c>
      <c r="C30" s="18" t="s">
        <v>68</v>
      </c>
      <c r="D30" s="18">
        <v>37</v>
      </c>
      <c r="E30" s="18">
        <v>200</v>
      </c>
      <c r="F30" s="41"/>
      <c r="G30" s="17"/>
      <c r="H30" s="17"/>
    </row>
    <row r="31" spans="1:8" ht="18" x14ac:dyDescent="0.25">
      <c r="A31" s="47" t="s">
        <v>45</v>
      </c>
      <c r="B31" s="18" t="s">
        <v>35</v>
      </c>
      <c r="C31" s="18" t="s">
        <v>67</v>
      </c>
      <c r="D31" s="18">
        <v>37</v>
      </c>
      <c r="E31" s="18">
        <v>200</v>
      </c>
      <c r="F31" s="41"/>
      <c r="G31" s="17"/>
      <c r="H31" s="17"/>
    </row>
    <row r="32" spans="1:8" ht="18" x14ac:dyDescent="0.25">
      <c r="A32" s="47" t="s">
        <v>46</v>
      </c>
      <c r="B32" s="18" t="s">
        <v>74</v>
      </c>
      <c r="C32" s="18" t="s">
        <v>67</v>
      </c>
      <c r="D32" s="18">
        <v>31</v>
      </c>
      <c r="E32" s="18">
        <v>200</v>
      </c>
      <c r="F32" s="41"/>
      <c r="G32" s="17"/>
      <c r="H32" s="17"/>
    </row>
    <row r="33" spans="1:8" ht="18" x14ac:dyDescent="0.25">
      <c r="A33" s="42" t="s">
        <v>54</v>
      </c>
      <c r="B33" s="18" t="s">
        <v>555</v>
      </c>
      <c r="C33" s="18" t="s">
        <v>67</v>
      </c>
      <c r="D33" s="18">
        <v>65</v>
      </c>
      <c r="E33" s="18">
        <v>200</v>
      </c>
      <c r="F33" s="41"/>
      <c r="G33" s="17"/>
      <c r="H33" s="17"/>
    </row>
    <row r="34" spans="1:8" ht="18" x14ac:dyDescent="0.25">
      <c r="A34" s="42" t="s">
        <v>56</v>
      </c>
      <c r="B34" s="18" t="s">
        <v>482</v>
      </c>
      <c r="C34" s="18" t="s">
        <v>68</v>
      </c>
      <c r="D34" s="18">
        <v>52</v>
      </c>
      <c r="E34" s="18">
        <v>200</v>
      </c>
      <c r="F34" s="41"/>
      <c r="G34" s="17"/>
      <c r="H34" s="17"/>
    </row>
    <row r="35" spans="1:8" ht="18" x14ac:dyDescent="0.25">
      <c r="A35" s="42" t="s">
        <v>57</v>
      </c>
      <c r="B35" s="18" t="s">
        <v>280</v>
      </c>
      <c r="C35" s="18" t="s">
        <v>67</v>
      </c>
      <c r="D35" s="18">
        <v>37</v>
      </c>
      <c r="E35" s="81">
        <v>156</v>
      </c>
      <c r="F35" s="17"/>
      <c r="H35" s="17"/>
    </row>
    <row r="36" spans="1:8" ht="18" x14ac:dyDescent="0.25">
      <c r="A36" s="42" t="s">
        <v>58</v>
      </c>
      <c r="B36" s="18" t="s">
        <v>255</v>
      </c>
      <c r="C36" s="18" t="s">
        <v>67</v>
      </c>
      <c r="D36" s="18">
        <v>31</v>
      </c>
      <c r="E36" s="18">
        <v>200</v>
      </c>
      <c r="F36" s="41"/>
      <c r="G36" s="17"/>
      <c r="H36" s="17"/>
    </row>
    <row r="37" spans="1:8" ht="18" x14ac:dyDescent="0.25">
      <c r="A37" s="42" t="s">
        <v>59</v>
      </c>
      <c r="B37" s="18" t="s">
        <v>110</v>
      </c>
      <c r="C37" s="18" t="s">
        <v>67</v>
      </c>
      <c r="D37" s="18">
        <v>56</v>
      </c>
      <c r="E37" s="18">
        <v>200</v>
      </c>
      <c r="F37" s="41"/>
      <c r="G37" s="17"/>
      <c r="H37" s="17"/>
    </row>
    <row r="38" spans="1:8" ht="18" x14ac:dyDescent="0.25">
      <c r="A38" s="42" t="s">
        <v>60</v>
      </c>
      <c r="B38" s="18" t="s">
        <v>4</v>
      </c>
      <c r="C38" s="18" t="s">
        <v>379</v>
      </c>
      <c r="D38" s="18">
        <v>20</v>
      </c>
      <c r="E38" s="18">
        <v>200</v>
      </c>
      <c r="F38" s="41"/>
      <c r="G38" s="17"/>
      <c r="H38" s="17"/>
    </row>
    <row r="39" spans="1:8" ht="18" x14ac:dyDescent="0.25">
      <c r="A39" s="42" t="s">
        <v>61</v>
      </c>
      <c r="B39" s="18" t="s">
        <v>36</v>
      </c>
      <c r="C39" s="18" t="s">
        <v>67</v>
      </c>
      <c r="D39" s="18">
        <v>65</v>
      </c>
      <c r="E39" s="18">
        <v>200</v>
      </c>
      <c r="F39" s="41"/>
      <c r="G39" s="17"/>
      <c r="H39" s="17"/>
    </row>
    <row r="40" spans="1:8" ht="18" x14ac:dyDescent="0.25">
      <c r="A40" s="42" t="s">
        <v>62</v>
      </c>
      <c r="B40" s="18" t="s">
        <v>110</v>
      </c>
      <c r="C40" s="18" t="s">
        <v>67</v>
      </c>
      <c r="D40" s="18">
        <v>56</v>
      </c>
      <c r="E40" s="18">
        <v>200</v>
      </c>
      <c r="F40" s="41"/>
      <c r="G40" s="17"/>
      <c r="H40" s="17"/>
    </row>
    <row r="41" spans="1:8" ht="18" x14ac:dyDescent="0.25">
      <c r="A41" s="42" t="s">
        <v>63</v>
      </c>
      <c r="B41" s="18" t="s">
        <v>149</v>
      </c>
      <c r="C41" s="18" t="s">
        <v>67</v>
      </c>
      <c r="D41" s="18">
        <v>56</v>
      </c>
      <c r="E41" s="18">
        <v>200</v>
      </c>
      <c r="F41" s="41"/>
      <c r="G41" s="17"/>
      <c r="H41" s="17"/>
    </row>
    <row r="42" spans="1:8" ht="18" x14ac:dyDescent="0.25">
      <c r="A42" s="42" t="s">
        <v>64</v>
      </c>
      <c r="B42" s="18" t="s">
        <v>4</v>
      </c>
      <c r="C42" s="18" t="s">
        <v>379</v>
      </c>
      <c r="D42" s="18">
        <v>12</v>
      </c>
      <c r="E42" s="18">
        <v>200</v>
      </c>
      <c r="F42" s="41"/>
      <c r="G42" s="17"/>
      <c r="H42" s="17"/>
    </row>
    <row r="43" spans="1:8" ht="18" x14ac:dyDescent="0.25">
      <c r="A43" s="42" t="s">
        <v>308</v>
      </c>
      <c r="B43" s="18" t="s">
        <v>4</v>
      </c>
      <c r="C43" s="18" t="s">
        <v>379</v>
      </c>
      <c r="D43" s="18">
        <v>2</v>
      </c>
      <c r="E43" s="18">
        <v>200</v>
      </c>
      <c r="F43" s="41"/>
      <c r="G43" s="17"/>
      <c r="H43" s="17"/>
    </row>
    <row r="44" spans="1:8" ht="18" x14ac:dyDescent="0.25">
      <c r="A44" s="42" t="s">
        <v>66</v>
      </c>
      <c r="B44" s="18" t="s">
        <v>556</v>
      </c>
      <c r="C44" s="18" t="s">
        <v>68</v>
      </c>
      <c r="D44" s="18">
        <v>51</v>
      </c>
      <c r="E44" s="18">
        <v>200</v>
      </c>
      <c r="F44" s="41"/>
      <c r="G44" s="17"/>
      <c r="H44" s="17"/>
    </row>
    <row r="45" spans="1:8" ht="18" x14ac:dyDescent="0.25">
      <c r="A45" s="42" t="s">
        <v>310</v>
      </c>
      <c r="B45" s="18" t="s">
        <v>55</v>
      </c>
      <c r="C45" s="18" t="s">
        <v>67</v>
      </c>
      <c r="D45" s="18">
        <v>8</v>
      </c>
      <c r="E45" s="18">
        <v>200</v>
      </c>
      <c r="F45" s="41"/>
      <c r="G45" s="17"/>
      <c r="H45" s="17"/>
    </row>
    <row r="46" spans="1:8" ht="18" x14ac:dyDescent="0.25">
      <c r="A46" s="42" t="s">
        <v>311</v>
      </c>
      <c r="B46" s="18" t="s">
        <v>110</v>
      </c>
      <c r="C46" s="18" t="s">
        <v>67</v>
      </c>
      <c r="D46" s="18">
        <v>56</v>
      </c>
      <c r="E46" s="18">
        <v>200</v>
      </c>
      <c r="F46" s="41"/>
      <c r="G46" s="17"/>
      <c r="H46" s="17"/>
    </row>
    <row r="47" spans="1:8" ht="18" x14ac:dyDescent="0.25">
      <c r="A47" s="42" t="s">
        <v>312</v>
      </c>
      <c r="B47" s="18" t="s">
        <v>110</v>
      </c>
      <c r="C47" s="18" t="s">
        <v>67</v>
      </c>
      <c r="D47" s="18">
        <v>56</v>
      </c>
      <c r="E47" s="18">
        <v>200</v>
      </c>
      <c r="F47" s="41"/>
      <c r="G47" s="17"/>
      <c r="H47" s="17"/>
    </row>
    <row r="48" spans="1:8" ht="18" x14ac:dyDescent="0.25">
      <c r="A48" s="42"/>
      <c r="B48" s="18"/>
      <c r="C48" s="18"/>
      <c r="D48" s="18"/>
      <c r="E48" s="18"/>
      <c r="F48" s="41"/>
      <c r="G48" s="17"/>
      <c r="H48" s="17"/>
    </row>
    <row r="49" spans="1:8" ht="18" x14ac:dyDescent="0.25">
      <c r="A49" s="42"/>
      <c r="B49" s="18"/>
      <c r="C49" s="18"/>
      <c r="D49" s="18">
        <f>SUM(D3:D48)</f>
        <v>1590</v>
      </c>
      <c r="E49" s="18"/>
      <c r="F49" s="41"/>
      <c r="G49" s="17"/>
      <c r="H49" s="17"/>
    </row>
    <row r="50" spans="1:8" ht="18" x14ac:dyDescent="0.25">
      <c r="A50" s="42"/>
      <c r="B50" s="18"/>
      <c r="C50" s="18"/>
      <c r="D50" s="18"/>
      <c r="E50" s="18"/>
      <c r="F50" s="41"/>
      <c r="G50" s="17"/>
      <c r="H50" s="17"/>
    </row>
    <row r="51" spans="1:8" ht="18" x14ac:dyDescent="0.25">
      <c r="A51" s="108"/>
      <c r="B51" s="18" t="s">
        <v>552</v>
      </c>
      <c r="C51" s="18" t="s">
        <v>557</v>
      </c>
      <c r="D51" s="18"/>
      <c r="E51" s="18"/>
      <c r="F51" s="41"/>
      <c r="G51" s="17"/>
      <c r="H51" s="17"/>
    </row>
    <row r="52" spans="1:8" ht="18" x14ac:dyDescent="0.25">
      <c r="A52" s="108"/>
      <c r="B52" s="18"/>
      <c r="C52" s="18" t="s">
        <v>573</v>
      </c>
      <c r="D52" s="18"/>
      <c r="E52" s="18"/>
      <c r="F52" s="41"/>
      <c r="G52" s="17"/>
      <c r="H52" s="17"/>
    </row>
    <row r="53" spans="1:8" ht="18" x14ac:dyDescent="0.25">
      <c r="A53" s="108"/>
      <c r="B53" s="18" t="s">
        <v>572</v>
      </c>
      <c r="C53" s="18" t="s">
        <v>573</v>
      </c>
      <c r="D53" s="18"/>
      <c r="E53" s="18"/>
      <c r="F53" s="41"/>
      <c r="G53" s="17"/>
      <c r="H53" s="17"/>
    </row>
    <row r="54" spans="1:8" ht="18" x14ac:dyDescent="0.25">
      <c r="A54" s="42"/>
      <c r="B54" s="18"/>
      <c r="C54" s="18"/>
      <c r="D54" s="18"/>
      <c r="E54" s="18"/>
      <c r="F54" s="41"/>
      <c r="G54" s="17"/>
      <c r="H54" s="17"/>
    </row>
    <row r="55" spans="1:8" ht="18" x14ac:dyDescent="0.25">
      <c r="A55" s="42"/>
      <c r="B55" s="18"/>
      <c r="C55" s="18"/>
      <c r="D55" s="18"/>
      <c r="E55" s="18"/>
      <c r="F55" s="41"/>
      <c r="G55" s="17"/>
      <c r="H55" s="17"/>
    </row>
    <row r="56" spans="1:8" ht="18" x14ac:dyDescent="0.25">
      <c r="A56" s="42"/>
      <c r="B56" s="18"/>
      <c r="C56" s="18"/>
      <c r="D56" s="18"/>
      <c r="E56" s="18"/>
      <c r="F56" s="41"/>
      <c r="G56" s="17"/>
      <c r="H56" s="17"/>
    </row>
    <row r="57" spans="1:8" ht="18" x14ac:dyDescent="0.25">
      <c r="A57" s="42"/>
      <c r="B57" s="18"/>
      <c r="C57" s="18"/>
      <c r="D57" s="18"/>
      <c r="E57" s="18"/>
      <c r="F57" s="41"/>
      <c r="G57" s="17"/>
      <c r="H57" s="17"/>
    </row>
    <row r="58" spans="1:8" ht="18" x14ac:dyDescent="0.25">
      <c r="A58" s="42"/>
      <c r="B58" s="18"/>
      <c r="C58" s="18"/>
      <c r="D58" s="18"/>
      <c r="E58" s="18"/>
      <c r="F58" s="41"/>
      <c r="G58" s="17"/>
      <c r="H58" s="17"/>
    </row>
    <row r="59" spans="1:8" ht="18" x14ac:dyDescent="0.25">
      <c r="A59" s="42"/>
      <c r="B59" s="18"/>
      <c r="C59" s="18"/>
      <c r="D59" s="18"/>
      <c r="E59" s="18"/>
      <c r="F59" s="41"/>
      <c r="G59" s="17"/>
      <c r="H59" s="17"/>
    </row>
    <row r="60" spans="1:8" ht="18" x14ac:dyDescent="0.25">
      <c r="A60" s="42"/>
      <c r="B60" s="18"/>
      <c r="C60" s="18"/>
      <c r="D60" s="18"/>
      <c r="E60" s="18"/>
      <c r="F60" s="41"/>
      <c r="G60" s="17"/>
      <c r="H60" s="17"/>
    </row>
    <row r="61" spans="1:8" ht="18" x14ac:dyDescent="0.25">
      <c r="A61" s="18"/>
      <c r="B61" s="18"/>
      <c r="C61" s="18"/>
      <c r="D61" s="18"/>
      <c r="E61" s="18"/>
      <c r="F61" s="41"/>
      <c r="G61" s="17"/>
      <c r="H61" s="17"/>
    </row>
    <row r="62" spans="1:8" ht="18" x14ac:dyDescent="0.25">
      <c r="A62" s="18"/>
      <c r="B62" s="18"/>
      <c r="C62" s="18"/>
      <c r="D62" s="18"/>
      <c r="E62" s="18"/>
      <c r="F62" s="41"/>
      <c r="G62" s="17"/>
      <c r="H62" s="17"/>
    </row>
  </sheetData>
  <phoneticPr fontId="2" type="noConversion"/>
  <pageMargins left="0.75" right="0.75" top="1" bottom="1" header="0.5" footer="0.5"/>
  <pageSetup paperSize="9" scale="65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63"/>
  <sheetViews>
    <sheetView topLeftCell="A37" zoomScaleNormal="100" workbookViewId="0">
      <selection activeCell="B76" sqref="B76"/>
    </sheetView>
  </sheetViews>
  <sheetFormatPr defaultRowHeight="12.75" x14ac:dyDescent="0.2"/>
  <cols>
    <col min="1" max="1" width="11.140625" bestFit="1" customWidth="1"/>
    <col min="2" max="2" width="38.7109375" bestFit="1" customWidth="1"/>
    <col min="3" max="3" width="13.42578125" bestFit="1" customWidth="1"/>
    <col min="4" max="4" width="7.5703125" bestFit="1" customWidth="1"/>
    <col min="5" max="5" width="13.5703125" bestFit="1" customWidth="1"/>
    <col min="7" max="7" width="33.85546875" bestFit="1" customWidth="1"/>
  </cols>
  <sheetData>
    <row r="1" spans="1:8" x14ac:dyDescent="0.2">
      <c r="A1" s="4" t="s">
        <v>402</v>
      </c>
    </row>
    <row r="2" spans="1:8" ht="18" x14ac:dyDescent="0.25">
      <c r="A2" s="18" t="s">
        <v>0</v>
      </c>
      <c r="B2" s="18" t="s">
        <v>98</v>
      </c>
      <c r="C2" s="18" t="s">
        <v>3</v>
      </c>
      <c r="D2" s="18" t="s">
        <v>1</v>
      </c>
      <c r="E2" s="18" t="s">
        <v>377</v>
      </c>
      <c r="F2" s="17"/>
      <c r="G2" s="18" t="s">
        <v>193</v>
      </c>
      <c r="H2" s="18"/>
    </row>
    <row r="3" spans="1:8" ht="18" x14ac:dyDescent="0.25">
      <c r="A3" s="45">
        <v>-1001</v>
      </c>
      <c r="B3" s="18" t="s">
        <v>55</v>
      </c>
      <c r="C3" s="18" t="s">
        <v>67</v>
      </c>
      <c r="D3" s="18">
        <v>8</v>
      </c>
      <c r="E3" s="18">
        <v>200</v>
      </c>
      <c r="F3" s="17"/>
      <c r="G3" s="18"/>
      <c r="H3" s="18"/>
    </row>
    <row r="4" spans="1:8" ht="18" x14ac:dyDescent="0.25">
      <c r="A4" s="45">
        <v>-1002</v>
      </c>
      <c r="B4" s="18" t="s">
        <v>35</v>
      </c>
      <c r="C4" s="18" t="s">
        <v>67</v>
      </c>
      <c r="D4" s="18">
        <v>3</v>
      </c>
      <c r="E4" s="18">
        <v>200</v>
      </c>
      <c r="F4" s="17"/>
      <c r="G4" s="18" t="s">
        <v>183</v>
      </c>
      <c r="H4" s="18">
        <v>398</v>
      </c>
    </row>
    <row r="5" spans="1:8" ht="18" x14ac:dyDescent="0.25">
      <c r="A5" s="45">
        <v>-1003</v>
      </c>
      <c r="B5" s="18" t="s">
        <v>242</v>
      </c>
      <c r="C5" s="18" t="s">
        <v>67</v>
      </c>
      <c r="D5" s="18">
        <v>6</v>
      </c>
      <c r="E5" s="18">
        <v>200</v>
      </c>
      <c r="F5" s="17"/>
      <c r="G5" s="18" t="s">
        <v>179</v>
      </c>
      <c r="H5" s="18">
        <v>398</v>
      </c>
    </row>
    <row r="6" spans="1:8" ht="18" x14ac:dyDescent="0.25">
      <c r="A6" s="45">
        <v>-1004</v>
      </c>
      <c r="B6" s="18" t="s">
        <v>242</v>
      </c>
      <c r="C6" s="18" t="s">
        <v>67</v>
      </c>
      <c r="D6" s="18">
        <v>10</v>
      </c>
      <c r="E6" s="18">
        <v>200</v>
      </c>
      <c r="F6" s="17"/>
      <c r="G6" s="18" t="s">
        <v>174</v>
      </c>
      <c r="H6" s="18">
        <v>246</v>
      </c>
    </row>
    <row r="7" spans="1:8" ht="18" x14ac:dyDescent="0.25">
      <c r="A7" s="47" t="s">
        <v>7</v>
      </c>
      <c r="B7" s="18" t="s">
        <v>37</v>
      </c>
      <c r="C7" s="18" t="s">
        <v>68</v>
      </c>
      <c r="D7" s="18">
        <v>5</v>
      </c>
      <c r="E7" s="18">
        <v>200</v>
      </c>
      <c r="F7" s="17"/>
      <c r="G7" s="17"/>
      <c r="H7" s="17"/>
    </row>
    <row r="8" spans="1:8" ht="18" x14ac:dyDescent="0.25">
      <c r="A8" s="47" t="s">
        <v>9</v>
      </c>
      <c r="B8" s="18" t="s">
        <v>42</v>
      </c>
      <c r="C8" s="18" t="s">
        <v>67</v>
      </c>
      <c r="D8" s="18">
        <v>35</v>
      </c>
      <c r="E8" s="18">
        <v>200</v>
      </c>
      <c r="F8" s="17"/>
      <c r="G8" s="17"/>
      <c r="H8" s="17"/>
    </row>
    <row r="9" spans="1:8" ht="18" x14ac:dyDescent="0.25">
      <c r="A9" s="47" t="s">
        <v>10</v>
      </c>
      <c r="B9" s="18" t="s">
        <v>243</v>
      </c>
      <c r="C9" s="18" t="s">
        <v>67</v>
      </c>
      <c r="D9" s="18">
        <v>29</v>
      </c>
      <c r="E9" s="18">
        <v>200</v>
      </c>
      <c r="F9" s="17"/>
      <c r="G9" s="17"/>
      <c r="H9" s="17"/>
    </row>
    <row r="10" spans="1:8" ht="18" x14ac:dyDescent="0.25">
      <c r="A10" s="47" t="s">
        <v>11</v>
      </c>
      <c r="B10" s="18" t="s">
        <v>242</v>
      </c>
      <c r="C10" s="18" t="s">
        <v>67</v>
      </c>
      <c r="D10" s="18">
        <v>200</v>
      </c>
      <c r="E10" s="18">
        <v>200</v>
      </c>
      <c r="F10" s="17"/>
      <c r="G10" s="17"/>
      <c r="H10" s="17"/>
    </row>
    <row r="11" spans="1:8" ht="18" x14ac:dyDescent="0.25">
      <c r="A11" s="47" t="s">
        <v>12</v>
      </c>
      <c r="B11" s="18" t="s">
        <v>238</v>
      </c>
      <c r="C11" s="18" t="s">
        <v>67</v>
      </c>
      <c r="D11" s="18">
        <v>50</v>
      </c>
      <c r="E11" s="18">
        <v>200</v>
      </c>
      <c r="F11" s="17"/>
      <c r="G11" s="17"/>
      <c r="H11" s="17"/>
    </row>
    <row r="12" spans="1:8" ht="18" x14ac:dyDescent="0.25">
      <c r="A12" s="47" t="s">
        <v>13</v>
      </c>
      <c r="B12" s="18" t="s">
        <v>244</v>
      </c>
      <c r="C12" s="18" t="s">
        <v>67</v>
      </c>
      <c r="D12" s="18">
        <v>12</v>
      </c>
      <c r="E12" s="18">
        <v>200</v>
      </c>
      <c r="F12" s="17"/>
      <c r="G12" s="17"/>
      <c r="H12" s="17"/>
    </row>
    <row r="13" spans="1:8" ht="18" x14ac:dyDescent="0.25">
      <c r="A13" s="47" t="s">
        <v>14</v>
      </c>
      <c r="B13" s="18" t="s">
        <v>4</v>
      </c>
      <c r="C13" s="18" t="s">
        <v>379</v>
      </c>
      <c r="D13" s="18">
        <v>8</v>
      </c>
      <c r="E13" s="18">
        <v>200</v>
      </c>
      <c r="F13" s="17"/>
      <c r="G13" s="17"/>
      <c r="H13" s="17"/>
    </row>
    <row r="14" spans="1:8" ht="18" x14ac:dyDescent="0.25">
      <c r="A14" s="47" t="s">
        <v>15</v>
      </c>
      <c r="B14" s="18" t="s">
        <v>239</v>
      </c>
      <c r="C14" s="18" t="s">
        <v>241</v>
      </c>
      <c r="D14" s="18">
        <v>28</v>
      </c>
      <c r="E14" s="18">
        <v>200</v>
      </c>
      <c r="F14" s="17"/>
      <c r="G14" s="17"/>
      <c r="H14" s="17"/>
    </row>
    <row r="15" spans="1:8" ht="18" x14ac:dyDescent="0.25">
      <c r="A15" s="47" t="s">
        <v>16</v>
      </c>
      <c r="B15" s="18" t="s">
        <v>240</v>
      </c>
      <c r="C15" s="18" t="s">
        <v>241</v>
      </c>
      <c r="D15" s="18">
        <v>28</v>
      </c>
      <c r="E15" s="18">
        <v>200</v>
      </c>
      <c r="F15" s="17"/>
      <c r="G15" s="17"/>
      <c r="H15" s="17"/>
    </row>
    <row r="16" spans="1:8" ht="18" x14ac:dyDescent="0.25">
      <c r="A16" s="47" t="s">
        <v>17</v>
      </c>
      <c r="B16" s="18" t="s">
        <v>245</v>
      </c>
      <c r="C16" s="18" t="s">
        <v>67</v>
      </c>
      <c r="D16" s="18">
        <v>57</v>
      </c>
      <c r="E16" s="18">
        <v>200</v>
      </c>
      <c r="F16" s="17"/>
      <c r="G16" s="17"/>
      <c r="H16" s="17"/>
    </row>
    <row r="17" spans="1:8" ht="18" x14ac:dyDescent="0.25">
      <c r="A17" s="47" t="s">
        <v>18</v>
      </c>
      <c r="B17" s="18" t="s">
        <v>4</v>
      </c>
      <c r="C17" s="18" t="s">
        <v>379</v>
      </c>
      <c r="D17" s="18">
        <v>19</v>
      </c>
      <c r="E17" s="18">
        <v>200</v>
      </c>
      <c r="F17" s="17"/>
      <c r="G17" s="17"/>
      <c r="H17" s="17"/>
    </row>
    <row r="18" spans="1:8" ht="18" x14ac:dyDescent="0.25">
      <c r="A18" s="47" t="s">
        <v>19</v>
      </c>
      <c r="B18" s="18" t="s">
        <v>4</v>
      </c>
      <c r="C18" s="18" t="s">
        <v>379</v>
      </c>
      <c r="D18" s="18">
        <v>2</v>
      </c>
      <c r="E18" s="18">
        <v>200</v>
      </c>
      <c r="F18" s="17"/>
      <c r="G18" s="17"/>
      <c r="H18" s="17"/>
    </row>
    <row r="19" spans="1:8" ht="18" x14ac:dyDescent="0.25">
      <c r="A19" s="47" t="s">
        <v>20</v>
      </c>
      <c r="B19" s="18" t="s">
        <v>246</v>
      </c>
      <c r="C19" s="18" t="s">
        <v>67</v>
      </c>
      <c r="D19" s="18">
        <v>57</v>
      </c>
      <c r="E19" s="18">
        <v>200</v>
      </c>
      <c r="F19" s="17"/>
      <c r="G19" s="17"/>
      <c r="H19" s="17"/>
    </row>
    <row r="20" spans="1:8" ht="18" x14ac:dyDescent="0.25">
      <c r="A20" s="47" t="s">
        <v>21</v>
      </c>
      <c r="B20" s="18" t="s">
        <v>247</v>
      </c>
      <c r="C20" s="18" t="s">
        <v>67</v>
      </c>
      <c r="D20" s="18">
        <v>57</v>
      </c>
      <c r="E20" s="18">
        <v>200</v>
      </c>
      <c r="F20" s="17"/>
      <c r="G20" s="17"/>
      <c r="H20" s="17"/>
    </row>
    <row r="21" spans="1:8" ht="18" x14ac:dyDescent="0.25">
      <c r="A21" s="47" t="s">
        <v>22</v>
      </c>
      <c r="B21" s="18" t="s">
        <v>37</v>
      </c>
      <c r="C21" s="18" t="s">
        <v>109</v>
      </c>
      <c r="D21" s="18">
        <v>15</v>
      </c>
      <c r="E21" s="18">
        <v>200</v>
      </c>
      <c r="F21" s="17"/>
      <c r="G21" s="17"/>
      <c r="H21" s="17"/>
    </row>
    <row r="22" spans="1:8" ht="18" x14ac:dyDescent="0.25">
      <c r="A22" s="47" t="s">
        <v>23</v>
      </c>
      <c r="B22" s="18" t="s">
        <v>36</v>
      </c>
      <c r="C22" s="18" t="s">
        <v>67</v>
      </c>
      <c r="D22" s="18">
        <v>30</v>
      </c>
      <c r="E22" s="18">
        <v>200</v>
      </c>
      <c r="F22" s="17"/>
      <c r="G22" s="17"/>
      <c r="H22" s="17"/>
    </row>
    <row r="23" spans="1:8" ht="18" x14ac:dyDescent="0.25">
      <c r="A23" s="47" t="s">
        <v>24</v>
      </c>
      <c r="B23" s="18" t="s">
        <v>252</v>
      </c>
      <c r="C23" s="18" t="s">
        <v>379</v>
      </c>
      <c r="D23" s="18">
        <v>18</v>
      </c>
      <c r="E23" s="18">
        <v>200</v>
      </c>
      <c r="F23" s="17"/>
      <c r="G23" s="17"/>
      <c r="H23" s="17"/>
    </row>
    <row r="24" spans="1:8" ht="18" x14ac:dyDescent="0.25">
      <c r="A24" s="47" t="s">
        <v>25</v>
      </c>
      <c r="B24" s="18" t="s">
        <v>248</v>
      </c>
      <c r="C24" s="18" t="s">
        <v>67</v>
      </c>
      <c r="D24" s="18">
        <v>70</v>
      </c>
      <c r="E24" s="18">
        <v>200</v>
      </c>
      <c r="F24" s="17"/>
      <c r="G24" s="17"/>
      <c r="H24" s="17"/>
    </row>
    <row r="25" spans="1:8" ht="18" x14ac:dyDescent="0.25">
      <c r="A25" s="47" t="s">
        <v>26</v>
      </c>
      <c r="B25" s="18" t="s">
        <v>251</v>
      </c>
      <c r="C25" s="18" t="s">
        <v>67</v>
      </c>
      <c r="D25" s="18">
        <v>56</v>
      </c>
      <c r="E25" s="18">
        <v>200</v>
      </c>
      <c r="F25" s="17"/>
      <c r="G25" s="17"/>
      <c r="H25" s="17"/>
    </row>
    <row r="26" spans="1:8" ht="18" x14ac:dyDescent="0.25">
      <c r="A26" s="47" t="s">
        <v>27</v>
      </c>
      <c r="B26" s="18" t="s">
        <v>249</v>
      </c>
      <c r="C26" s="18" t="s">
        <v>67</v>
      </c>
      <c r="D26" s="18">
        <v>115</v>
      </c>
      <c r="E26" s="18">
        <v>200</v>
      </c>
      <c r="F26" s="17"/>
      <c r="G26" s="17"/>
      <c r="H26" s="17"/>
    </row>
    <row r="27" spans="1:8" ht="18" x14ac:dyDescent="0.25">
      <c r="A27" s="47" t="s">
        <v>28</v>
      </c>
      <c r="B27" s="18" t="s">
        <v>89</v>
      </c>
      <c r="C27" s="18" t="s">
        <v>241</v>
      </c>
      <c r="D27" s="18">
        <v>8</v>
      </c>
      <c r="E27" s="18">
        <v>200</v>
      </c>
      <c r="F27" s="17"/>
      <c r="G27" s="17"/>
      <c r="H27" s="17"/>
    </row>
    <row r="28" spans="1:8" ht="18" x14ac:dyDescent="0.25">
      <c r="A28" s="47" t="s">
        <v>29</v>
      </c>
      <c r="B28" s="18" t="s">
        <v>250</v>
      </c>
      <c r="C28" s="18" t="s">
        <v>67</v>
      </c>
      <c r="D28" s="18">
        <v>6</v>
      </c>
      <c r="E28" s="18">
        <v>200</v>
      </c>
      <c r="F28" s="17"/>
      <c r="G28" s="17"/>
      <c r="H28" s="17"/>
    </row>
    <row r="29" spans="1:8" ht="18" x14ac:dyDescent="0.25">
      <c r="A29" s="47" t="s">
        <v>30</v>
      </c>
      <c r="B29" s="18" t="s">
        <v>101</v>
      </c>
      <c r="C29" s="18" t="s">
        <v>253</v>
      </c>
      <c r="D29" s="18">
        <v>30</v>
      </c>
      <c r="E29" s="18">
        <v>200</v>
      </c>
      <c r="F29" s="17"/>
      <c r="G29" s="17"/>
      <c r="H29" s="17"/>
    </row>
    <row r="30" spans="1:8" ht="18" x14ac:dyDescent="0.25">
      <c r="A30" s="47" t="s">
        <v>31</v>
      </c>
      <c r="B30" s="18" t="s">
        <v>36</v>
      </c>
      <c r="C30" s="18" t="s">
        <v>5</v>
      </c>
      <c r="D30" s="18">
        <v>40</v>
      </c>
      <c r="E30" s="18">
        <v>200</v>
      </c>
      <c r="F30" s="17"/>
      <c r="G30" s="17"/>
      <c r="H30" s="17"/>
    </row>
    <row r="31" spans="1:8" ht="18" x14ac:dyDescent="0.25">
      <c r="A31" s="47" t="s">
        <v>32</v>
      </c>
      <c r="B31" s="18" t="s">
        <v>35</v>
      </c>
      <c r="C31" s="18" t="s">
        <v>67</v>
      </c>
      <c r="D31" s="18">
        <v>12</v>
      </c>
      <c r="E31" s="18">
        <v>200</v>
      </c>
      <c r="F31" s="17"/>
      <c r="G31" s="17"/>
      <c r="H31" s="17"/>
    </row>
    <row r="32" spans="1:8" ht="18" x14ac:dyDescent="0.25">
      <c r="A32" s="47" t="s">
        <v>33</v>
      </c>
      <c r="B32" s="18" t="s">
        <v>91</v>
      </c>
      <c r="C32" s="18" t="s">
        <v>5</v>
      </c>
      <c r="D32" s="18">
        <v>12</v>
      </c>
      <c r="E32" s="18">
        <v>200</v>
      </c>
      <c r="F32" s="17"/>
      <c r="G32" s="17"/>
      <c r="H32" s="17"/>
    </row>
    <row r="33" spans="1:8" ht="18" x14ac:dyDescent="0.25">
      <c r="A33" s="47" t="s">
        <v>34</v>
      </c>
      <c r="B33" s="18" t="s">
        <v>254</v>
      </c>
      <c r="C33" s="18" t="s">
        <v>67</v>
      </c>
      <c r="D33" s="18">
        <v>56</v>
      </c>
      <c r="E33" s="18">
        <v>200</v>
      </c>
      <c r="F33" s="17"/>
      <c r="G33" s="17"/>
      <c r="H33" s="17"/>
    </row>
    <row r="34" spans="1:8" ht="18" x14ac:dyDescent="0.25">
      <c r="A34" s="47" t="s">
        <v>44</v>
      </c>
      <c r="B34" s="18" t="s">
        <v>35</v>
      </c>
      <c r="C34" s="18" t="s">
        <v>67</v>
      </c>
      <c r="D34" s="18">
        <v>25</v>
      </c>
      <c r="E34" s="18">
        <v>200</v>
      </c>
      <c r="F34" s="17"/>
      <c r="G34" s="17"/>
      <c r="H34" s="17"/>
    </row>
    <row r="35" spans="1:8" ht="18" x14ac:dyDescent="0.25">
      <c r="A35" s="47" t="s">
        <v>45</v>
      </c>
      <c r="B35" s="18" t="s">
        <v>255</v>
      </c>
      <c r="C35" s="18" t="s">
        <v>67</v>
      </c>
      <c r="D35" s="18">
        <v>31</v>
      </c>
      <c r="E35" s="18">
        <v>200</v>
      </c>
      <c r="F35" s="17"/>
      <c r="G35" s="17"/>
      <c r="H35" s="17"/>
    </row>
    <row r="36" spans="1:8" ht="18" x14ac:dyDescent="0.25">
      <c r="A36" s="47" t="s">
        <v>46</v>
      </c>
      <c r="B36" s="18" t="s">
        <v>4</v>
      </c>
      <c r="C36" s="18" t="s">
        <v>379</v>
      </c>
      <c r="D36" s="18">
        <v>18</v>
      </c>
      <c r="E36" s="18">
        <v>200</v>
      </c>
      <c r="F36" s="17"/>
      <c r="G36" s="17"/>
      <c r="H36" s="17"/>
    </row>
    <row r="37" spans="1:8" ht="18" x14ac:dyDescent="0.25">
      <c r="A37" s="47" t="s">
        <v>47</v>
      </c>
      <c r="B37" s="18" t="s">
        <v>256</v>
      </c>
      <c r="C37" s="18" t="s">
        <v>67</v>
      </c>
      <c r="D37" s="18">
        <v>56</v>
      </c>
      <c r="E37" s="18">
        <v>200</v>
      </c>
      <c r="F37" s="17"/>
      <c r="G37" s="17"/>
      <c r="H37" s="17"/>
    </row>
    <row r="38" spans="1:8" ht="18" x14ac:dyDescent="0.25">
      <c r="A38" s="47" t="s">
        <v>48</v>
      </c>
      <c r="B38" s="18" t="s">
        <v>257</v>
      </c>
      <c r="C38" s="18" t="s">
        <v>67</v>
      </c>
      <c r="D38" s="18">
        <v>56</v>
      </c>
      <c r="E38" s="18">
        <v>200</v>
      </c>
      <c r="F38" s="17"/>
      <c r="G38" s="17"/>
      <c r="H38" s="17"/>
    </row>
    <row r="39" spans="1:8" ht="18" x14ac:dyDescent="0.25">
      <c r="A39" s="42" t="s">
        <v>54</v>
      </c>
      <c r="B39" s="18" t="s">
        <v>261</v>
      </c>
      <c r="C39" s="18" t="s">
        <v>69</v>
      </c>
      <c r="D39" s="18">
        <v>8</v>
      </c>
      <c r="E39" s="18">
        <v>200</v>
      </c>
      <c r="F39" s="17"/>
      <c r="G39" s="17"/>
      <c r="H39" s="17"/>
    </row>
    <row r="40" spans="1:8" ht="18" x14ac:dyDescent="0.25">
      <c r="A40" s="42" t="s">
        <v>56</v>
      </c>
      <c r="B40" s="18" t="s">
        <v>4</v>
      </c>
      <c r="C40" s="18" t="s">
        <v>379</v>
      </c>
      <c r="D40" s="18">
        <v>16</v>
      </c>
      <c r="E40" s="18">
        <v>200</v>
      </c>
      <c r="F40" s="17"/>
      <c r="G40" s="17"/>
      <c r="H40" s="17"/>
    </row>
    <row r="41" spans="1:8" ht="18" x14ac:dyDescent="0.25">
      <c r="A41" s="42" t="s">
        <v>57</v>
      </c>
      <c r="B41" s="18" t="s">
        <v>258</v>
      </c>
      <c r="C41" s="18" t="s">
        <v>67</v>
      </c>
      <c r="D41" s="18">
        <v>56</v>
      </c>
      <c r="E41" s="18">
        <v>200</v>
      </c>
      <c r="F41" s="17"/>
      <c r="G41" s="17"/>
      <c r="H41" s="17"/>
    </row>
    <row r="42" spans="1:8" ht="18" x14ac:dyDescent="0.25">
      <c r="A42" s="42" t="s">
        <v>58</v>
      </c>
      <c r="B42" s="18" t="s">
        <v>259</v>
      </c>
      <c r="C42" s="18" t="s">
        <v>67</v>
      </c>
      <c r="D42" s="18">
        <v>56</v>
      </c>
      <c r="E42" s="18">
        <v>200</v>
      </c>
      <c r="F42" s="17"/>
      <c r="G42" s="17"/>
      <c r="H42" s="17"/>
    </row>
    <row r="43" spans="1:8" ht="18" x14ac:dyDescent="0.25">
      <c r="A43" s="42" t="s">
        <v>59</v>
      </c>
      <c r="B43" s="18" t="s">
        <v>260</v>
      </c>
      <c r="C43" s="18" t="s">
        <v>67</v>
      </c>
      <c r="D43" s="18">
        <v>56</v>
      </c>
      <c r="E43" s="18">
        <v>200</v>
      </c>
      <c r="F43" s="17"/>
      <c r="G43" s="17"/>
      <c r="H43" s="17"/>
    </row>
    <row r="44" spans="1:8" ht="18" x14ac:dyDescent="0.25">
      <c r="A44" s="42" t="s">
        <v>60</v>
      </c>
      <c r="B44" s="18" t="s">
        <v>42</v>
      </c>
      <c r="C44" s="18" t="s">
        <v>67</v>
      </c>
      <c r="D44" s="18">
        <v>13</v>
      </c>
      <c r="E44" s="18">
        <v>200</v>
      </c>
      <c r="F44" s="17"/>
      <c r="G44" s="17"/>
      <c r="H44" s="17"/>
    </row>
    <row r="45" spans="1:8" ht="18" x14ac:dyDescent="0.25">
      <c r="A45" s="42" t="s">
        <v>505</v>
      </c>
      <c r="B45" s="18" t="s">
        <v>262</v>
      </c>
      <c r="C45" s="18" t="s">
        <v>69</v>
      </c>
      <c r="D45" s="18">
        <v>8</v>
      </c>
      <c r="E45" s="18">
        <v>200</v>
      </c>
      <c r="F45" s="17"/>
      <c r="G45" s="17"/>
      <c r="H45" s="17"/>
    </row>
    <row r="46" spans="1:8" ht="18" x14ac:dyDescent="0.25">
      <c r="A46" s="42" t="s">
        <v>506</v>
      </c>
      <c r="B46" s="18" t="s">
        <v>263</v>
      </c>
      <c r="C46" s="18" t="s">
        <v>67</v>
      </c>
      <c r="D46" s="18">
        <v>56</v>
      </c>
      <c r="E46" s="18">
        <v>200</v>
      </c>
      <c r="F46" s="17"/>
      <c r="G46" s="17"/>
      <c r="H46" s="17"/>
    </row>
    <row r="47" spans="1:8" ht="18" x14ac:dyDescent="0.25">
      <c r="A47" s="42" t="s">
        <v>507</v>
      </c>
      <c r="B47" s="18" t="s">
        <v>4</v>
      </c>
      <c r="C47" s="18" t="s">
        <v>379</v>
      </c>
      <c r="D47" s="18">
        <v>2</v>
      </c>
      <c r="E47" s="18">
        <v>200</v>
      </c>
      <c r="F47" s="17"/>
      <c r="G47" s="17"/>
      <c r="H47" s="17"/>
    </row>
    <row r="48" spans="1:8" ht="18" x14ac:dyDescent="0.25">
      <c r="A48" s="42" t="s">
        <v>508</v>
      </c>
      <c r="B48" s="18" t="s">
        <v>4</v>
      </c>
      <c r="C48" s="18" t="s">
        <v>379</v>
      </c>
      <c r="D48" s="18">
        <v>14</v>
      </c>
      <c r="E48" s="18">
        <v>200</v>
      </c>
      <c r="F48" s="17"/>
      <c r="G48" s="17"/>
      <c r="H48" s="17"/>
    </row>
    <row r="49" spans="1:8" ht="18" x14ac:dyDescent="0.25">
      <c r="A49" s="42" t="s">
        <v>509</v>
      </c>
      <c r="B49" s="18" t="s">
        <v>264</v>
      </c>
      <c r="C49" s="18" t="s">
        <v>67</v>
      </c>
      <c r="D49" s="18">
        <v>56</v>
      </c>
      <c r="E49" s="18">
        <v>200</v>
      </c>
      <c r="F49" s="17"/>
      <c r="G49" s="17"/>
      <c r="H49" s="17"/>
    </row>
    <row r="50" spans="1:8" ht="18" x14ac:dyDescent="0.25">
      <c r="A50" s="42" t="s">
        <v>510</v>
      </c>
      <c r="B50" s="18" t="s">
        <v>266</v>
      </c>
      <c r="C50" s="18" t="s">
        <v>67</v>
      </c>
      <c r="D50" s="18">
        <v>56</v>
      </c>
      <c r="E50" s="18">
        <v>200</v>
      </c>
      <c r="F50" s="17"/>
      <c r="G50" s="17"/>
      <c r="H50" s="17"/>
    </row>
    <row r="51" spans="1:8" ht="18" x14ac:dyDescent="0.25">
      <c r="A51" s="42" t="s">
        <v>511</v>
      </c>
      <c r="B51" s="18" t="s">
        <v>4</v>
      </c>
      <c r="C51" s="18" t="s">
        <v>379</v>
      </c>
      <c r="D51" s="18">
        <v>14</v>
      </c>
      <c r="E51" s="18">
        <v>200</v>
      </c>
      <c r="F51" s="17"/>
      <c r="G51" s="17"/>
      <c r="H51" s="17"/>
    </row>
    <row r="52" spans="1:8" ht="18" x14ac:dyDescent="0.25">
      <c r="A52" s="42" t="s">
        <v>512</v>
      </c>
      <c r="B52" s="18" t="s">
        <v>4</v>
      </c>
      <c r="C52" s="18" t="s">
        <v>379</v>
      </c>
      <c r="D52" s="18">
        <v>2</v>
      </c>
      <c r="E52" s="18">
        <v>200</v>
      </c>
      <c r="F52" s="17"/>
      <c r="G52" s="17"/>
      <c r="H52" s="17"/>
    </row>
    <row r="53" spans="1:8" ht="18" x14ac:dyDescent="0.25">
      <c r="A53" s="42" t="s">
        <v>513</v>
      </c>
      <c r="B53" s="18" t="s">
        <v>265</v>
      </c>
      <c r="C53" s="18" t="s">
        <v>67</v>
      </c>
      <c r="D53" s="18">
        <v>56</v>
      </c>
      <c r="E53" s="18">
        <v>200</v>
      </c>
      <c r="F53" s="17"/>
      <c r="G53" s="17"/>
      <c r="H53" s="17"/>
    </row>
    <row r="54" spans="1:8" ht="18" x14ac:dyDescent="0.25">
      <c r="A54" s="42" t="s">
        <v>514</v>
      </c>
      <c r="B54" s="18" t="s">
        <v>36</v>
      </c>
      <c r="C54" s="18" t="s">
        <v>267</v>
      </c>
      <c r="D54" s="18">
        <v>67</v>
      </c>
      <c r="E54" s="18">
        <v>200</v>
      </c>
      <c r="F54" s="17"/>
      <c r="G54" s="17"/>
      <c r="H54" s="17"/>
    </row>
    <row r="55" spans="1:8" ht="18" x14ac:dyDescent="0.25">
      <c r="A55" s="42" t="s">
        <v>515</v>
      </c>
      <c r="B55" s="18" t="s">
        <v>268</v>
      </c>
      <c r="C55" s="18" t="s">
        <v>67</v>
      </c>
      <c r="D55" s="18">
        <v>56</v>
      </c>
      <c r="E55" s="18">
        <v>200</v>
      </c>
      <c r="F55" s="17"/>
      <c r="G55" s="17"/>
      <c r="H55" s="17"/>
    </row>
    <row r="56" spans="1:8" ht="18" x14ac:dyDescent="0.25">
      <c r="A56" s="42" t="s">
        <v>516</v>
      </c>
      <c r="B56" s="18" t="s">
        <v>55</v>
      </c>
      <c r="C56" s="18" t="s">
        <v>69</v>
      </c>
      <c r="D56" s="18">
        <v>8</v>
      </c>
      <c r="E56" s="18">
        <v>200</v>
      </c>
      <c r="F56" s="17"/>
      <c r="G56" s="17"/>
      <c r="H56" s="17"/>
    </row>
    <row r="57" spans="1:8" ht="18" x14ac:dyDescent="0.25">
      <c r="A57" s="42" t="s">
        <v>517</v>
      </c>
      <c r="B57" s="18" t="s">
        <v>35</v>
      </c>
      <c r="C57" s="18" t="s">
        <v>67</v>
      </c>
      <c r="D57" s="18">
        <v>12</v>
      </c>
      <c r="E57" s="18">
        <v>200</v>
      </c>
      <c r="F57" s="17"/>
      <c r="G57" s="17"/>
      <c r="H57" s="17"/>
    </row>
    <row r="58" spans="1:8" ht="18" x14ac:dyDescent="0.25">
      <c r="A58" s="42" t="s">
        <v>518</v>
      </c>
      <c r="B58" s="18" t="s">
        <v>269</v>
      </c>
      <c r="C58" s="18" t="s">
        <v>67</v>
      </c>
      <c r="D58" s="18">
        <v>56</v>
      </c>
      <c r="E58" s="18">
        <v>200</v>
      </c>
      <c r="F58" s="17"/>
      <c r="G58" s="17"/>
      <c r="H58" s="17"/>
    </row>
    <row r="59" spans="1:8" ht="18" x14ac:dyDescent="0.25">
      <c r="A59" s="42" t="s">
        <v>519</v>
      </c>
      <c r="B59" s="18" t="s">
        <v>270</v>
      </c>
      <c r="C59" s="18" t="s">
        <v>67</v>
      </c>
      <c r="D59" s="18">
        <v>56</v>
      </c>
      <c r="E59" s="18">
        <v>200</v>
      </c>
      <c r="F59" s="17"/>
      <c r="G59" s="17"/>
      <c r="H59" s="17"/>
    </row>
    <row r="60" spans="1:8" ht="18" x14ac:dyDescent="0.25">
      <c r="A60" s="18"/>
      <c r="B60" s="18"/>
      <c r="C60" s="18"/>
      <c r="D60" s="18"/>
      <c r="E60" s="18"/>
      <c r="F60" s="17"/>
      <c r="G60" s="17"/>
      <c r="H60" s="17"/>
    </row>
    <row r="61" spans="1:8" ht="18" x14ac:dyDescent="0.25">
      <c r="A61" s="18"/>
      <c r="B61" s="18"/>
      <c r="C61" s="18"/>
      <c r="D61" s="18">
        <f>SUM(D3:D60)</f>
        <v>1992</v>
      </c>
      <c r="E61" s="18"/>
      <c r="F61" s="17"/>
      <c r="G61" s="17"/>
      <c r="H61" s="17"/>
    </row>
    <row r="62" spans="1:8" ht="18" x14ac:dyDescent="0.25">
      <c r="A62" s="17"/>
      <c r="B62" s="17"/>
      <c r="C62" s="17"/>
      <c r="D62" s="17"/>
      <c r="E62" s="17"/>
      <c r="F62" s="17"/>
      <c r="G62" s="17"/>
      <c r="H62" s="17"/>
    </row>
    <row r="63" spans="1:8" x14ac:dyDescent="0.2">
      <c r="B63" s="4" t="s">
        <v>559</v>
      </c>
    </row>
  </sheetData>
  <pageMargins left="0.75" right="0.75" top="1" bottom="1" header="0.5" footer="0.5"/>
  <pageSetup paperSize="9" scale="65" orientation="portrait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35"/>
  <sheetViews>
    <sheetView zoomScaleNormal="100" workbookViewId="0">
      <selection activeCell="D20" sqref="D20"/>
    </sheetView>
  </sheetViews>
  <sheetFormatPr defaultRowHeight="12.75" x14ac:dyDescent="0.2"/>
  <cols>
    <col min="1" max="1" width="11.140625" bestFit="1" customWidth="1"/>
    <col min="2" max="2" width="16.42578125" bestFit="1" customWidth="1"/>
    <col min="3" max="3" width="13.42578125" bestFit="1" customWidth="1"/>
    <col min="5" max="5" width="13.5703125" bestFit="1" customWidth="1"/>
    <col min="7" max="7" width="33.85546875" bestFit="1" customWidth="1"/>
  </cols>
  <sheetData>
    <row r="1" spans="1:9" ht="18" x14ac:dyDescent="0.25">
      <c r="A1" s="4" t="s">
        <v>403</v>
      </c>
      <c r="E1" s="17"/>
    </row>
    <row r="2" spans="1:9" ht="18" x14ac:dyDescent="0.25">
      <c r="A2" s="18" t="s">
        <v>0</v>
      </c>
      <c r="B2" s="18" t="s">
        <v>98</v>
      </c>
      <c r="C2" s="18" t="s">
        <v>3</v>
      </c>
      <c r="D2" s="18" t="s">
        <v>1</v>
      </c>
      <c r="E2" s="18" t="s">
        <v>377</v>
      </c>
      <c r="F2" s="17"/>
      <c r="G2" s="18" t="s">
        <v>193</v>
      </c>
      <c r="H2" s="18"/>
      <c r="I2" s="17"/>
    </row>
    <row r="3" spans="1:9" ht="18" x14ac:dyDescent="0.25">
      <c r="A3" s="45">
        <v>1</v>
      </c>
      <c r="B3" s="18" t="s">
        <v>37</v>
      </c>
      <c r="C3" s="18" t="s">
        <v>93</v>
      </c>
      <c r="D3" s="18">
        <v>6</v>
      </c>
      <c r="E3" s="18">
        <v>200</v>
      </c>
      <c r="F3" s="17"/>
      <c r="G3" s="18"/>
      <c r="H3" s="18"/>
      <c r="I3" s="17"/>
    </row>
    <row r="4" spans="1:9" ht="18" x14ac:dyDescent="0.25">
      <c r="A4" s="45">
        <v>2</v>
      </c>
      <c r="B4" s="18" t="s">
        <v>4</v>
      </c>
      <c r="C4" s="18" t="s">
        <v>379</v>
      </c>
      <c r="D4" s="18">
        <v>10</v>
      </c>
      <c r="E4" s="18">
        <v>200</v>
      </c>
      <c r="F4" s="17"/>
      <c r="G4" s="18" t="s">
        <v>183</v>
      </c>
      <c r="H4" s="18">
        <v>342</v>
      </c>
      <c r="I4" s="17"/>
    </row>
    <row r="5" spans="1:9" ht="18" x14ac:dyDescent="0.25">
      <c r="A5" s="45">
        <v>3</v>
      </c>
      <c r="B5" s="18" t="s">
        <v>36</v>
      </c>
      <c r="C5" s="18" t="s">
        <v>68</v>
      </c>
      <c r="D5" s="18">
        <v>6</v>
      </c>
      <c r="E5" s="18">
        <v>200</v>
      </c>
      <c r="F5" s="17"/>
      <c r="G5" s="18" t="s">
        <v>179</v>
      </c>
      <c r="H5" s="18">
        <v>342</v>
      </c>
      <c r="I5" s="17"/>
    </row>
    <row r="6" spans="1:9" ht="18" x14ac:dyDescent="0.25">
      <c r="A6" s="45">
        <v>4</v>
      </c>
      <c r="B6" s="18" t="s">
        <v>36</v>
      </c>
      <c r="C6" s="18" t="s">
        <v>67</v>
      </c>
      <c r="D6" s="18">
        <v>19</v>
      </c>
      <c r="E6" s="18">
        <v>200</v>
      </c>
      <c r="F6" s="17"/>
      <c r="G6" s="18" t="s">
        <v>174</v>
      </c>
      <c r="H6" s="18">
        <v>54</v>
      </c>
      <c r="I6" s="17"/>
    </row>
    <row r="7" spans="1:9" ht="18" x14ac:dyDescent="0.25">
      <c r="A7" s="45">
        <v>5</v>
      </c>
      <c r="B7" s="18" t="s">
        <v>185</v>
      </c>
      <c r="C7" s="18" t="s">
        <v>5</v>
      </c>
      <c r="D7" s="18" t="s">
        <v>43</v>
      </c>
      <c r="E7" s="18"/>
      <c r="F7" s="17"/>
      <c r="G7" s="17"/>
      <c r="H7" s="17"/>
      <c r="I7" s="17"/>
    </row>
    <row r="8" spans="1:9" ht="18" x14ac:dyDescent="0.25">
      <c r="A8" s="45">
        <v>6</v>
      </c>
      <c r="B8" s="18" t="s">
        <v>89</v>
      </c>
      <c r="C8" s="18" t="s">
        <v>67</v>
      </c>
      <c r="D8" s="18">
        <v>2</v>
      </c>
      <c r="E8" s="18">
        <v>200</v>
      </c>
      <c r="F8" s="17"/>
      <c r="G8" s="17"/>
      <c r="H8" s="17"/>
      <c r="I8" s="17"/>
    </row>
    <row r="9" spans="1:9" ht="18" x14ac:dyDescent="0.25">
      <c r="A9" s="45">
        <v>7</v>
      </c>
      <c r="B9" s="18" t="s">
        <v>65</v>
      </c>
      <c r="C9" s="18" t="s">
        <v>67</v>
      </c>
      <c r="D9" s="18">
        <v>98</v>
      </c>
      <c r="E9" s="18">
        <v>200</v>
      </c>
      <c r="F9" s="17"/>
      <c r="G9" s="17"/>
      <c r="H9" s="17"/>
      <c r="I9" s="17"/>
    </row>
    <row r="10" spans="1:9" ht="18" x14ac:dyDescent="0.25">
      <c r="A10" s="45">
        <v>8</v>
      </c>
      <c r="B10" s="18" t="s">
        <v>35</v>
      </c>
      <c r="C10" s="18" t="s">
        <v>67</v>
      </c>
      <c r="D10" s="18">
        <v>21</v>
      </c>
      <c r="E10" s="18">
        <v>200</v>
      </c>
      <c r="F10" s="17"/>
      <c r="G10" s="17"/>
      <c r="H10" s="17"/>
      <c r="I10" s="17"/>
    </row>
    <row r="11" spans="1:9" ht="18" x14ac:dyDescent="0.25">
      <c r="A11" s="45">
        <v>9</v>
      </c>
      <c r="B11" s="18" t="s">
        <v>37</v>
      </c>
      <c r="C11" s="18" t="s">
        <v>93</v>
      </c>
      <c r="D11" s="18">
        <v>6</v>
      </c>
      <c r="E11" s="18">
        <v>200</v>
      </c>
      <c r="F11" s="17"/>
      <c r="G11" s="17"/>
      <c r="H11" s="17"/>
      <c r="I11" s="17"/>
    </row>
    <row r="12" spans="1:9" ht="18" x14ac:dyDescent="0.25">
      <c r="A12" s="45">
        <v>10</v>
      </c>
      <c r="B12" s="18" t="s">
        <v>36</v>
      </c>
      <c r="C12" s="18" t="s">
        <v>68</v>
      </c>
      <c r="D12" s="18">
        <v>6</v>
      </c>
      <c r="E12" s="18">
        <v>200</v>
      </c>
      <c r="F12" s="17"/>
      <c r="G12" s="17"/>
      <c r="H12" s="17"/>
      <c r="I12" s="17"/>
    </row>
    <row r="13" spans="1:9" ht="18" x14ac:dyDescent="0.25">
      <c r="A13" s="45">
        <v>11</v>
      </c>
      <c r="B13" s="18" t="s">
        <v>4</v>
      </c>
      <c r="C13" s="18" t="s">
        <v>379</v>
      </c>
      <c r="D13" s="18">
        <v>10</v>
      </c>
      <c r="E13" s="18">
        <v>200</v>
      </c>
      <c r="F13" s="17"/>
      <c r="G13" s="17"/>
      <c r="H13" s="17"/>
      <c r="I13" s="17"/>
    </row>
    <row r="14" spans="1:9" ht="18" x14ac:dyDescent="0.25">
      <c r="A14" s="45">
        <v>12</v>
      </c>
      <c r="B14" s="18" t="s">
        <v>38</v>
      </c>
      <c r="C14" s="18" t="s">
        <v>67</v>
      </c>
      <c r="D14" s="18">
        <v>81</v>
      </c>
      <c r="E14" s="18">
        <v>200</v>
      </c>
      <c r="F14" s="17"/>
      <c r="G14" s="17"/>
      <c r="H14" s="17"/>
      <c r="I14" s="17"/>
    </row>
    <row r="15" spans="1:9" ht="18" x14ac:dyDescent="0.25">
      <c r="A15" s="45">
        <v>13</v>
      </c>
      <c r="B15" s="18" t="s">
        <v>38</v>
      </c>
      <c r="C15" s="18" t="s">
        <v>67</v>
      </c>
      <c r="D15" s="18">
        <v>81</v>
      </c>
      <c r="E15" s="18">
        <v>200</v>
      </c>
      <c r="F15" s="17"/>
      <c r="G15" s="17"/>
      <c r="H15" s="17"/>
      <c r="I15" s="17"/>
    </row>
    <row r="16" spans="1:9" ht="18" x14ac:dyDescent="0.25">
      <c r="A16" s="45">
        <v>14</v>
      </c>
      <c r="B16" s="18" t="s">
        <v>36</v>
      </c>
      <c r="C16" s="18" t="s">
        <v>67</v>
      </c>
      <c r="D16" s="18">
        <v>19</v>
      </c>
      <c r="E16" s="18">
        <v>200</v>
      </c>
      <c r="F16" s="17"/>
      <c r="G16" s="17"/>
      <c r="H16" s="17"/>
      <c r="I16" s="17"/>
    </row>
    <row r="17" spans="1:9" ht="18" x14ac:dyDescent="0.25">
      <c r="A17" s="45">
        <v>15</v>
      </c>
      <c r="B17" s="18" t="s">
        <v>38</v>
      </c>
      <c r="C17" s="18" t="s">
        <v>67</v>
      </c>
      <c r="D17" s="18">
        <v>81</v>
      </c>
      <c r="E17" s="18">
        <v>200</v>
      </c>
      <c r="F17" s="17"/>
      <c r="G17" s="17"/>
      <c r="H17" s="17"/>
      <c r="I17" s="17"/>
    </row>
    <row r="18" spans="1:9" ht="18" x14ac:dyDescent="0.25">
      <c r="A18" s="45">
        <v>16</v>
      </c>
      <c r="B18" s="18" t="s">
        <v>38</v>
      </c>
      <c r="C18" s="18" t="s">
        <v>67</v>
      </c>
      <c r="D18" s="18">
        <v>81</v>
      </c>
      <c r="E18" s="18">
        <v>200</v>
      </c>
      <c r="F18" s="17"/>
      <c r="G18" s="17"/>
      <c r="H18" s="17"/>
      <c r="I18" s="17"/>
    </row>
    <row r="19" spans="1:9" ht="18" x14ac:dyDescent="0.25">
      <c r="A19" s="18"/>
      <c r="B19" s="18"/>
      <c r="C19" s="18"/>
      <c r="D19" s="18"/>
      <c r="E19" s="18"/>
      <c r="F19" s="17"/>
      <c r="G19" s="17"/>
      <c r="H19" s="17"/>
      <c r="I19" s="17"/>
    </row>
    <row r="20" spans="1:9" ht="18" x14ac:dyDescent="0.25">
      <c r="A20" s="18"/>
      <c r="B20" s="18"/>
      <c r="C20" s="18"/>
      <c r="D20" s="18">
        <f>SUM(D3:D19)</f>
        <v>527</v>
      </c>
      <c r="E20" s="18"/>
      <c r="F20" s="17"/>
      <c r="G20" s="17"/>
      <c r="H20" s="17"/>
      <c r="I20" s="17"/>
    </row>
    <row r="22" spans="1:9" ht="15" x14ac:dyDescent="0.2">
      <c r="B22" s="16" t="s">
        <v>559</v>
      </c>
      <c r="C22" s="16"/>
      <c r="D22" s="16"/>
      <c r="E22" s="16"/>
    </row>
    <row r="23" spans="1:9" ht="15.75" x14ac:dyDescent="0.25">
      <c r="B23" s="116" t="s">
        <v>580</v>
      </c>
      <c r="C23" s="116"/>
      <c r="D23" s="116"/>
      <c r="E23" s="116"/>
    </row>
    <row r="30" spans="1:9" x14ac:dyDescent="0.2">
      <c r="A30" s="2"/>
    </row>
    <row r="31" spans="1:9" x14ac:dyDescent="0.2">
      <c r="A31" s="2"/>
    </row>
    <row r="35" spans="1:1" x14ac:dyDescent="0.2">
      <c r="A35" s="2"/>
    </row>
  </sheetData>
  <phoneticPr fontId="2" type="noConversion"/>
  <pageMargins left="0.75" right="0.75" top="1" bottom="1" header="0.5" footer="0.5"/>
  <pageSetup paperSize="9" scale="78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51"/>
  <sheetViews>
    <sheetView topLeftCell="A31" zoomScaleNormal="100" workbookViewId="0">
      <selection activeCell="D6" activeCellId="1" sqref="D5 D6"/>
    </sheetView>
  </sheetViews>
  <sheetFormatPr defaultRowHeight="12.75" x14ac:dyDescent="0.2"/>
  <cols>
    <col min="1" max="1" width="16.140625" bestFit="1" customWidth="1"/>
    <col min="2" max="2" width="16.42578125" bestFit="1" customWidth="1"/>
    <col min="3" max="3" width="13.42578125" bestFit="1" customWidth="1"/>
    <col min="4" max="4" width="7.5703125" bestFit="1" customWidth="1"/>
    <col min="5" max="5" width="13.5703125" bestFit="1" customWidth="1"/>
    <col min="7" max="7" width="9.7109375" customWidth="1"/>
    <col min="8" max="8" width="33.85546875" bestFit="1" customWidth="1"/>
    <col min="9" max="9" width="7.5703125" bestFit="1" customWidth="1"/>
  </cols>
  <sheetData>
    <row r="1" spans="1:11" x14ac:dyDescent="0.2">
      <c r="A1" s="4" t="s">
        <v>404</v>
      </c>
    </row>
    <row r="2" spans="1:11" ht="18" x14ac:dyDescent="0.25">
      <c r="A2" s="18" t="s">
        <v>0</v>
      </c>
      <c r="B2" s="18" t="s">
        <v>98</v>
      </c>
      <c r="C2" s="18" t="s">
        <v>3</v>
      </c>
      <c r="D2" s="18" t="s">
        <v>1</v>
      </c>
      <c r="E2" s="18" t="s">
        <v>377</v>
      </c>
      <c r="F2" s="18"/>
      <c r="G2" s="17"/>
      <c r="H2" s="18" t="s">
        <v>193</v>
      </c>
      <c r="I2" s="18"/>
      <c r="J2" s="17"/>
      <c r="K2" s="17"/>
    </row>
    <row r="3" spans="1:11" ht="18" x14ac:dyDescent="0.25">
      <c r="A3" s="45">
        <v>1</v>
      </c>
      <c r="B3" s="18" t="s">
        <v>37</v>
      </c>
      <c r="C3" s="18" t="s">
        <v>93</v>
      </c>
      <c r="D3" s="18">
        <v>9</v>
      </c>
      <c r="E3" s="18">
        <v>200</v>
      </c>
      <c r="F3" s="18"/>
      <c r="G3" s="17"/>
      <c r="H3" s="18"/>
      <c r="I3" s="18"/>
      <c r="J3" s="17"/>
      <c r="K3" s="17"/>
    </row>
    <row r="4" spans="1:11" ht="18" x14ac:dyDescent="0.25">
      <c r="A4" s="45">
        <v>2</v>
      </c>
      <c r="B4" s="18" t="s">
        <v>136</v>
      </c>
      <c r="C4" s="18" t="s">
        <v>67</v>
      </c>
      <c r="D4" s="18">
        <v>65</v>
      </c>
      <c r="E4" s="18">
        <v>200</v>
      </c>
      <c r="F4" s="18"/>
      <c r="G4" s="17"/>
      <c r="H4" s="18" t="s">
        <v>169</v>
      </c>
      <c r="I4" s="18">
        <v>485</v>
      </c>
      <c r="J4" s="17"/>
      <c r="K4" s="17"/>
    </row>
    <row r="5" spans="1:11" ht="18" x14ac:dyDescent="0.25">
      <c r="A5" s="45">
        <v>3</v>
      </c>
      <c r="B5" s="18" t="s">
        <v>38</v>
      </c>
      <c r="C5" s="18" t="s">
        <v>67</v>
      </c>
      <c r="D5" s="18">
        <v>60</v>
      </c>
      <c r="E5" s="18">
        <v>200</v>
      </c>
      <c r="F5" s="81" t="s">
        <v>561</v>
      </c>
      <c r="G5" s="17"/>
      <c r="H5" s="18" t="s">
        <v>179</v>
      </c>
      <c r="I5" s="18">
        <v>485</v>
      </c>
      <c r="J5" s="17"/>
      <c r="K5" s="17"/>
    </row>
    <row r="6" spans="1:11" ht="18" x14ac:dyDescent="0.25">
      <c r="A6" s="45">
        <v>4</v>
      </c>
      <c r="B6" s="18" t="s">
        <v>4</v>
      </c>
      <c r="C6" s="18" t="s">
        <v>5</v>
      </c>
      <c r="D6" s="18">
        <v>4</v>
      </c>
      <c r="E6" s="18">
        <v>200</v>
      </c>
      <c r="F6" s="81" t="s">
        <v>561</v>
      </c>
      <c r="G6" s="17"/>
      <c r="H6" s="18" t="s">
        <v>174</v>
      </c>
      <c r="I6" s="18">
        <v>228</v>
      </c>
      <c r="J6" s="17"/>
      <c r="K6" s="17"/>
    </row>
    <row r="7" spans="1:11" ht="18" x14ac:dyDescent="0.25">
      <c r="A7" s="45">
        <v>5</v>
      </c>
      <c r="B7" s="18" t="s">
        <v>38</v>
      </c>
      <c r="C7" s="18" t="s">
        <v>67</v>
      </c>
      <c r="D7" s="18">
        <v>60</v>
      </c>
      <c r="E7" s="18">
        <v>200</v>
      </c>
      <c r="F7" s="18"/>
      <c r="G7" s="17"/>
      <c r="J7" s="17"/>
      <c r="K7" s="17"/>
    </row>
    <row r="8" spans="1:11" ht="18" x14ac:dyDescent="0.25">
      <c r="A8" s="45">
        <v>6</v>
      </c>
      <c r="B8" s="18" t="s">
        <v>4</v>
      </c>
      <c r="C8" s="18" t="s">
        <v>5</v>
      </c>
      <c r="D8" s="18">
        <v>4</v>
      </c>
      <c r="E8" s="18">
        <v>200</v>
      </c>
      <c r="F8" s="18"/>
      <c r="G8" s="17"/>
      <c r="J8" s="17"/>
      <c r="K8" s="17"/>
    </row>
    <row r="9" spans="1:11" ht="18" x14ac:dyDescent="0.25">
      <c r="A9" s="45">
        <v>7</v>
      </c>
      <c r="B9" s="18" t="s">
        <v>35</v>
      </c>
      <c r="C9" s="18" t="s">
        <v>67</v>
      </c>
      <c r="D9" s="18">
        <v>6</v>
      </c>
      <c r="E9" s="18">
        <v>200</v>
      </c>
      <c r="F9" s="18"/>
      <c r="G9" s="17"/>
      <c r="J9" s="17"/>
      <c r="K9" s="17"/>
    </row>
    <row r="10" spans="1:11" ht="18" x14ac:dyDescent="0.25">
      <c r="A10" s="45">
        <v>8</v>
      </c>
      <c r="B10" s="18" t="s">
        <v>4</v>
      </c>
      <c r="C10" s="18" t="s">
        <v>5</v>
      </c>
      <c r="D10" s="18">
        <v>4</v>
      </c>
      <c r="E10" s="18">
        <v>200</v>
      </c>
      <c r="F10" s="18"/>
      <c r="G10" s="17"/>
      <c r="J10" s="17"/>
      <c r="K10" s="17"/>
    </row>
    <row r="11" spans="1:11" ht="18" x14ac:dyDescent="0.25">
      <c r="A11" s="45">
        <v>9</v>
      </c>
      <c r="B11" s="18" t="s">
        <v>37</v>
      </c>
      <c r="C11" s="18" t="s">
        <v>93</v>
      </c>
      <c r="D11" s="18">
        <v>4</v>
      </c>
      <c r="E11" s="18">
        <v>200</v>
      </c>
      <c r="F11" s="18"/>
      <c r="G11" s="17"/>
      <c r="J11" s="17"/>
      <c r="K11" s="17"/>
    </row>
    <row r="12" spans="1:11" ht="18" x14ac:dyDescent="0.25">
      <c r="A12" s="45">
        <v>10</v>
      </c>
      <c r="B12" s="18" t="s">
        <v>36</v>
      </c>
      <c r="C12" s="18" t="s">
        <v>67</v>
      </c>
      <c r="D12" s="18">
        <v>62</v>
      </c>
      <c r="E12" s="18">
        <v>200</v>
      </c>
      <c r="F12" s="18"/>
      <c r="G12" s="17"/>
      <c r="K12" s="17"/>
    </row>
    <row r="13" spans="1:11" ht="18" x14ac:dyDescent="0.25">
      <c r="A13" s="45">
        <v>11</v>
      </c>
      <c r="B13" s="18" t="s">
        <v>38</v>
      </c>
      <c r="C13" s="18" t="s">
        <v>67</v>
      </c>
      <c r="D13" s="18">
        <v>55</v>
      </c>
      <c r="E13" s="18">
        <v>200</v>
      </c>
      <c r="F13" s="33"/>
      <c r="K13" s="17"/>
    </row>
    <row r="14" spans="1:11" ht="18" x14ac:dyDescent="0.25">
      <c r="A14" s="45">
        <v>12</v>
      </c>
      <c r="B14" s="18" t="s">
        <v>38</v>
      </c>
      <c r="C14" s="18" t="s">
        <v>67</v>
      </c>
      <c r="D14" s="18">
        <v>55</v>
      </c>
      <c r="E14" s="18">
        <v>200</v>
      </c>
      <c r="F14" s="33"/>
      <c r="G14" s="17"/>
      <c r="K14" s="17"/>
    </row>
    <row r="15" spans="1:11" ht="18" x14ac:dyDescent="0.25">
      <c r="A15" s="45">
        <v>13</v>
      </c>
      <c r="B15" s="18" t="s">
        <v>125</v>
      </c>
      <c r="C15" s="18" t="s">
        <v>67</v>
      </c>
      <c r="D15" s="18">
        <v>23</v>
      </c>
      <c r="E15" s="18">
        <v>200</v>
      </c>
      <c r="F15" s="33"/>
      <c r="G15" s="17"/>
      <c r="H15" s="17"/>
      <c r="I15" s="17"/>
      <c r="K15" s="17"/>
    </row>
    <row r="16" spans="1:11" ht="18" x14ac:dyDescent="0.25">
      <c r="A16" s="45">
        <v>14</v>
      </c>
      <c r="B16" s="18" t="s">
        <v>38</v>
      </c>
      <c r="C16" s="18" t="s">
        <v>67</v>
      </c>
      <c r="D16" s="18">
        <v>55</v>
      </c>
      <c r="E16" s="18">
        <v>200</v>
      </c>
      <c r="F16" s="33"/>
      <c r="G16" s="17"/>
      <c r="H16" s="17"/>
      <c r="I16" s="17"/>
      <c r="K16" s="17"/>
    </row>
    <row r="17" spans="1:11" ht="18" x14ac:dyDescent="0.25">
      <c r="A17" s="45">
        <v>15</v>
      </c>
      <c r="B17" s="18" t="s">
        <v>38</v>
      </c>
      <c r="C17" s="18" t="s">
        <v>67</v>
      </c>
      <c r="D17" s="18">
        <v>55</v>
      </c>
      <c r="E17" s="18">
        <v>200</v>
      </c>
      <c r="F17" s="33"/>
      <c r="G17" s="17"/>
      <c r="H17" s="17"/>
      <c r="I17" s="17"/>
      <c r="K17" s="17"/>
    </row>
    <row r="18" spans="1:11" ht="18" x14ac:dyDescent="0.25">
      <c r="A18" s="45">
        <v>16</v>
      </c>
      <c r="B18" s="18" t="s">
        <v>4</v>
      </c>
      <c r="C18" s="18" t="s">
        <v>5</v>
      </c>
      <c r="D18" s="18">
        <v>5</v>
      </c>
      <c r="E18" s="18">
        <v>200</v>
      </c>
      <c r="F18" s="33"/>
      <c r="G18" s="17"/>
      <c r="H18" s="17"/>
      <c r="I18" s="17"/>
      <c r="K18" s="17"/>
    </row>
    <row r="19" spans="1:11" ht="18" x14ac:dyDescent="0.25">
      <c r="A19" s="45">
        <v>17</v>
      </c>
      <c r="B19" s="18" t="s">
        <v>4</v>
      </c>
      <c r="C19" s="18" t="s">
        <v>5</v>
      </c>
      <c r="D19" s="18">
        <v>5</v>
      </c>
      <c r="E19" s="18">
        <v>200</v>
      </c>
      <c r="F19" s="18"/>
      <c r="G19" s="17"/>
      <c r="K19" s="17"/>
    </row>
    <row r="20" spans="1:11" ht="18" x14ac:dyDescent="0.25">
      <c r="A20" s="45">
        <v>18</v>
      </c>
      <c r="B20" s="18" t="s">
        <v>4</v>
      </c>
      <c r="C20" s="18" t="s">
        <v>5</v>
      </c>
      <c r="D20" s="18">
        <v>3</v>
      </c>
      <c r="E20" s="18">
        <v>200</v>
      </c>
      <c r="F20" s="18"/>
      <c r="G20" s="17"/>
      <c r="K20" s="17"/>
    </row>
    <row r="21" spans="1:11" ht="18" x14ac:dyDescent="0.25">
      <c r="A21" s="45">
        <v>19</v>
      </c>
      <c r="B21" s="18" t="s">
        <v>35</v>
      </c>
      <c r="C21" s="18" t="s">
        <v>68</v>
      </c>
      <c r="D21" s="18">
        <v>25</v>
      </c>
      <c r="E21" s="18">
        <v>200</v>
      </c>
      <c r="F21" s="18"/>
      <c r="G21" s="17"/>
      <c r="J21" s="17"/>
      <c r="K21" s="17"/>
    </row>
    <row r="22" spans="1:11" ht="18" x14ac:dyDescent="0.25">
      <c r="A22" s="45">
        <v>20</v>
      </c>
      <c r="B22" s="18" t="s">
        <v>70</v>
      </c>
      <c r="C22" s="18" t="s">
        <v>90</v>
      </c>
      <c r="D22" s="18">
        <v>76</v>
      </c>
      <c r="E22" s="18">
        <v>200</v>
      </c>
      <c r="F22" s="18"/>
      <c r="G22" s="17"/>
      <c r="J22" s="17"/>
      <c r="K22" s="17"/>
    </row>
    <row r="23" spans="1:11" ht="18" x14ac:dyDescent="0.25">
      <c r="A23" s="45">
        <v>21</v>
      </c>
      <c r="B23" s="18" t="s">
        <v>37</v>
      </c>
      <c r="C23" s="18" t="s">
        <v>93</v>
      </c>
      <c r="D23" s="18">
        <v>9</v>
      </c>
      <c r="E23" s="18">
        <v>200</v>
      </c>
      <c r="F23" s="18"/>
      <c r="G23" s="17"/>
      <c r="H23" s="17"/>
      <c r="I23" s="17"/>
      <c r="J23" s="17"/>
      <c r="K23" s="17"/>
    </row>
    <row r="24" spans="1:11" ht="18" x14ac:dyDescent="0.25">
      <c r="A24" s="45">
        <v>22</v>
      </c>
      <c r="B24" s="18" t="s">
        <v>36</v>
      </c>
      <c r="C24" s="18" t="s">
        <v>67</v>
      </c>
      <c r="D24" s="18">
        <v>30</v>
      </c>
      <c r="E24" s="18">
        <v>200</v>
      </c>
      <c r="F24" s="18"/>
      <c r="G24" s="17"/>
      <c r="J24" s="17"/>
      <c r="K24" s="17"/>
    </row>
    <row r="25" spans="1:11" ht="18" x14ac:dyDescent="0.25">
      <c r="A25" s="45">
        <v>23</v>
      </c>
      <c r="B25" s="18" t="s">
        <v>38</v>
      </c>
      <c r="C25" s="18" t="s">
        <v>67</v>
      </c>
      <c r="D25" s="18">
        <v>55</v>
      </c>
      <c r="E25" s="18">
        <v>200</v>
      </c>
      <c r="F25" s="18"/>
      <c r="G25" s="17"/>
      <c r="H25" s="17"/>
      <c r="I25" s="17"/>
      <c r="J25" s="17"/>
      <c r="K25" s="17"/>
    </row>
    <row r="26" spans="1:11" ht="18" x14ac:dyDescent="0.25">
      <c r="A26" s="45">
        <v>24</v>
      </c>
      <c r="B26" s="18" t="s">
        <v>4</v>
      </c>
      <c r="C26" s="18" t="s">
        <v>5</v>
      </c>
      <c r="D26" s="18">
        <v>3</v>
      </c>
      <c r="E26" s="18">
        <v>200</v>
      </c>
      <c r="F26" s="18"/>
      <c r="G26" s="17"/>
      <c r="H26" s="17"/>
      <c r="I26" s="17"/>
      <c r="J26" s="17"/>
      <c r="K26" s="17"/>
    </row>
    <row r="27" spans="1:11" ht="18" x14ac:dyDescent="0.25">
      <c r="A27" s="45">
        <v>25</v>
      </c>
      <c r="B27" s="18" t="s">
        <v>38</v>
      </c>
      <c r="C27" s="18" t="s">
        <v>67</v>
      </c>
      <c r="D27" s="18">
        <v>55</v>
      </c>
      <c r="E27" s="18">
        <v>200</v>
      </c>
      <c r="F27" s="18"/>
      <c r="G27" s="17"/>
      <c r="H27" s="17"/>
      <c r="I27" s="17"/>
      <c r="J27" s="17"/>
      <c r="K27" s="17"/>
    </row>
    <row r="28" spans="1:11" ht="18" x14ac:dyDescent="0.25">
      <c r="A28" s="45">
        <v>26</v>
      </c>
      <c r="B28" s="18" t="s">
        <v>4</v>
      </c>
      <c r="C28" s="18" t="s">
        <v>5</v>
      </c>
      <c r="D28" s="18">
        <v>3</v>
      </c>
      <c r="E28" s="18">
        <v>200</v>
      </c>
      <c r="F28" s="18"/>
      <c r="G28" s="17"/>
      <c r="H28" s="17"/>
      <c r="I28" s="17"/>
      <c r="J28" s="17"/>
      <c r="K28" s="17"/>
    </row>
    <row r="29" spans="1:11" ht="18" x14ac:dyDescent="0.25">
      <c r="A29" s="45">
        <v>27</v>
      </c>
      <c r="B29" s="18" t="s">
        <v>35</v>
      </c>
      <c r="C29" s="18" t="s">
        <v>67</v>
      </c>
      <c r="D29" s="18">
        <v>15</v>
      </c>
      <c r="E29" s="18">
        <v>200</v>
      </c>
      <c r="F29" s="18"/>
      <c r="G29" s="17"/>
      <c r="H29" s="17"/>
      <c r="I29" s="17"/>
      <c r="J29" s="17"/>
      <c r="K29" s="17"/>
    </row>
    <row r="30" spans="1:11" ht="18" x14ac:dyDescent="0.25">
      <c r="A30" s="45">
        <v>28</v>
      </c>
      <c r="B30" s="18" t="s">
        <v>35</v>
      </c>
      <c r="C30" s="18" t="s">
        <v>68</v>
      </c>
      <c r="D30" s="18">
        <v>15</v>
      </c>
      <c r="E30" s="18">
        <v>200</v>
      </c>
      <c r="F30" s="18"/>
      <c r="G30" s="17"/>
      <c r="H30" s="17"/>
      <c r="I30" s="17"/>
      <c r="J30" s="17"/>
      <c r="K30" s="17"/>
    </row>
    <row r="31" spans="1:11" ht="18" x14ac:dyDescent="0.25">
      <c r="A31" s="45">
        <v>29</v>
      </c>
      <c r="B31" s="18" t="s">
        <v>35</v>
      </c>
      <c r="C31" s="18" t="s">
        <v>68</v>
      </c>
      <c r="D31" s="18">
        <v>10</v>
      </c>
      <c r="E31" s="18">
        <v>200</v>
      </c>
      <c r="F31" s="18"/>
      <c r="G31" s="17"/>
      <c r="H31" s="17"/>
      <c r="I31" s="17"/>
      <c r="J31" s="17"/>
      <c r="K31" s="17"/>
    </row>
    <row r="32" spans="1:11" ht="18" x14ac:dyDescent="0.25">
      <c r="A32" s="45">
        <v>30</v>
      </c>
      <c r="B32" s="18" t="s">
        <v>35</v>
      </c>
      <c r="C32" s="18" t="s">
        <v>68</v>
      </c>
      <c r="D32" s="18">
        <v>12</v>
      </c>
      <c r="E32" s="18">
        <v>200</v>
      </c>
      <c r="F32" s="18"/>
      <c r="G32" s="17"/>
      <c r="H32" s="17"/>
      <c r="I32" s="17"/>
      <c r="J32" s="17"/>
      <c r="K32" s="17"/>
    </row>
    <row r="33" spans="1:11" ht="18" x14ac:dyDescent="0.25">
      <c r="A33" s="45">
        <v>31</v>
      </c>
      <c r="B33" s="18" t="s">
        <v>36</v>
      </c>
      <c r="C33" s="18" t="s">
        <v>67</v>
      </c>
      <c r="D33" s="18">
        <v>54</v>
      </c>
      <c r="E33" s="18">
        <v>200</v>
      </c>
      <c r="F33" s="18"/>
      <c r="G33" s="17"/>
      <c r="H33" s="17"/>
      <c r="I33" s="17"/>
      <c r="J33" s="17"/>
      <c r="K33" s="17"/>
    </row>
    <row r="34" spans="1:11" ht="18" x14ac:dyDescent="0.25">
      <c r="A34" s="45">
        <v>32</v>
      </c>
      <c r="B34" s="18" t="s">
        <v>4</v>
      </c>
      <c r="C34" s="18" t="s">
        <v>5</v>
      </c>
      <c r="D34" s="18">
        <v>6</v>
      </c>
      <c r="E34" s="18">
        <v>200</v>
      </c>
      <c r="F34" s="18"/>
      <c r="G34" s="17"/>
      <c r="H34" s="17"/>
      <c r="K34" s="17"/>
    </row>
    <row r="35" spans="1:11" ht="18" x14ac:dyDescent="0.25">
      <c r="A35" s="45">
        <v>33</v>
      </c>
      <c r="B35" s="18" t="s">
        <v>4</v>
      </c>
      <c r="C35" s="18" t="s">
        <v>5</v>
      </c>
      <c r="D35" s="18">
        <v>6</v>
      </c>
      <c r="E35" s="18">
        <v>200</v>
      </c>
      <c r="F35" s="18"/>
      <c r="G35" s="17"/>
      <c r="H35" s="17"/>
      <c r="K35" s="17"/>
    </row>
    <row r="36" spans="1:11" ht="18" x14ac:dyDescent="0.25">
      <c r="A36" s="45">
        <v>34</v>
      </c>
      <c r="B36" s="18" t="s">
        <v>38</v>
      </c>
      <c r="C36" s="18" t="s">
        <v>67</v>
      </c>
      <c r="D36" s="18">
        <v>55</v>
      </c>
      <c r="E36" s="18">
        <v>200</v>
      </c>
      <c r="F36" s="18"/>
      <c r="G36" s="17"/>
      <c r="H36" s="17"/>
      <c r="K36" s="17"/>
    </row>
    <row r="37" spans="1:11" ht="18" x14ac:dyDescent="0.25">
      <c r="A37" s="45">
        <v>35</v>
      </c>
      <c r="B37" s="18" t="s">
        <v>38</v>
      </c>
      <c r="C37" s="18" t="s">
        <v>67</v>
      </c>
      <c r="D37" s="18">
        <v>55</v>
      </c>
      <c r="E37" s="18">
        <v>200</v>
      </c>
      <c r="F37" s="18"/>
      <c r="G37" s="17"/>
      <c r="H37" s="17"/>
      <c r="K37" s="17"/>
    </row>
    <row r="38" spans="1:11" ht="18" x14ac:dyDescent="0.25">
      <c r="A38" s="45">
        <v>36</v>
      </c>
      <c r="B38" s="18" t="s">
        <v>38</v>
      </c>
      <c r="C38" s="18" t="s">
        <v>67</v>
      </c>
      <c r="D38" s="18">
        <v>55</v>
      </c>
      <c r="E38" s="18">
        <v>200</v>
      </c>
      <c r="F38" s="18"/>
      <c r="G38" s="17"/>
      <c r="H38" s="17"/>
      <c r="I38" s="17"/>
      <c r="J38" s="17"/>
      <c r="K38" s="17"/>
    </row>
    <row r="39" spans="1:11" ht="18" x14ac:dyDescent="0.25">
      <c r="A39" s="45">
        <v>37</v>
      </c>
      <c r="B39" s="18" t="s">
        <v>38</v>
      </c>
      <c r="C39" s="18" t="s">
        <v>67</v>
      </c>
      <c r="D39" s="18">
        <v>55</v>
      </c>
      <c r="E39" s="18">
        <v>200</v>
      </c>
      <c r="F39" s="18"/>
      <c r="G39" s="17"/>
      <c r="H39" s="17"/>
      <c r="I39" s="17"/>
      <c r="J39" s="17"/>
      <c r="K39" s="17"/>
    </row>
    <row r="40" spans="1:11" ht="18" x14ac:dyDescent="0.25">
      <c r="A40" s="45">
        <v>38</v>
      </c>
      <c r="B40" s="18" t="s">
        <v>38</v>
      </c>
      <c r="C40" s="18" t="s">
        <v>67</v>
      </c>
      <c r="D40" s="18">
        <v>55</v>
      </c>
      <c r="E40" s="18">
        <v>200</v>
      </c>
      <c r="F40" s="18"/>
      <c r="G40" s="17"/>
      <c r="H40" s="17"/>
      <c r="I40" s="17"/>
      <c r="J40" s="17"/>
      <c r="K40" s="17"/>
    </row>
    <row r="41" spans="1:11" ht="18" x14ac:dyDescent="0.25">
      <c r="A41" s="45">
        <v>39</v>
      </c>
      <c r="B41" s="18" t="s">
        <v>562</v>
      </c>
      <c r="C41" s="18" t="s">
        <v>67</v>
      </c>
      <c r="D41" s="18">
        <v>85</v>
      </c>
      <c r="E41" s="18">
        <v>200</v>
      </c>
      <c r="F41" s="18"/>
      <c r="G41" s="17"/>
      <c r="H41" s="17"/>
      <c r="I41" s="17"/>
      <c r="J41" s="17"/>
      <c r="K41" s="17"/>
    </row>
    <row r="42" spans="1:11" ht="18" x14ac:dyDescent="0.25">
      <c r="A42" s="45">
        <v>40</v>
      </c>
      <c r="B42" s="18" t="s">
        <v>4</v>
      </c>
      <c r="C42" s="18" t="s">
        <v>5</v>
      </c>
      <c r="D42" s="18">
        <v>7</v>
      </c>
      <c r="E42" s="18">
        <v>200</v>
      </c>
      <c r="F42" s="18"/>
      <c r="G42" s="17"/>
      <c r="H42" s="17"/>
      <c r="I42" s="17"/>
      <c r="J42" s="17"/>
      <c r="K42" s="17"/>
    </row>
    <row r="43" spans="1:11" ht="18" x14ac:dyDescent="0.25">
      <c r="A43" s="45">
        <v>41</v>
      </c>
      <c r="B43" s="18" t="s">
        <v>4</v>
      </c>
      <c r="C43" s="18" t="s">
        <v>5</v>
      </c>
      <c r="D43" s="18">
        <v>8</v>
      </c>
      <c r="E43" s="18">
        <v>200</v>
      </c>
      <c r="F43" s="18"/>
      <c r="G43" s="17"/>
      <c r="H43" s="17"/>
      <c r="I43" s="17"/>
      <c r="J43" s="17"/>
      <c r="K43" s="17"/>
    </row>
    <row r="44" spans="1:11" ht="18" x14ac:dyDescent="0.25">
      <c r="A44" s="45">
        <v>42</v>
      </c>
      <c r="B44" s="18" t="s">
        <v>110</v>
      </c>
      <c r="C44" s="18" t="s">
        <v>67</v>
      </c>
      <c r="D44" s="18">
        <v>55</v>
      </c>
      <c r="E44" s="18">
        <v>200</v>
      </c>
      <c r="F44" s="18"/>
      <c r="G44" s="17"/>
      <c r="H44" s="17"/>
      <c r="I44" s="17"/>
      <c r="J44" s="17"/>
      <c r="K44" s="17"/>
    </row>
    <row r="45" spans="1:11" ht="18" x14ac:dyDescent="0.25">
      <c r="A45" s="45">
        <v>43</v>
      </c>
      <c r="B45" s="18" t="s">
        <v>36</v>
      </c>
      <c r="C45" s="18" t="s">
        <v>67</v>
      </c>
      <c r="D45" s="18">
        <v>30</v>
      </c>
      <c r="E45" s="18">
        <v>200</v>
      </c>
      <c r="F45" s="18"/>
      <c r="G45" s="17"/>
      <c r="H45" s="17"/>
      <c r="I45" s="17"/>
      <c r="J45" s="17"/>
      <c r="K45" s="17"/>
    </row>
    <row r="46" spans="1:11" ht="18" x14ac:dyDescent="0.25">
      <c r="A46" s="45">
        <v>44</v>
      </c>
      <c r="B46" s="18" t="s">
        <v>37</v>
      </c>
      <c r="C46" s="18" t="s">
        <v>93</v>
      </c>
      <c r="D46" s="18">
        <v>9</v>
      </c>
      <c r="E46" s="18">
        <v>200</v>
      </c>
      <c r="F46" s="18"/>
      <c r="G46" s="17"/>
      <c r="H46" s="17"/>
      <c r="I46" s="17"/>
      <c r="J46" s="17"/>
      <c r="K46" s="17"/>
    </row>
    <row r="47" spans="1:11" ht="18" x14ac:dyDescent="0.25">
      <c r="A47" s="45">
        <v>45</v>
      </c>
      <c r="B47" s="18" t="s">
        <v>242</v>
      </c>
      <c r="C47" s="18" t="s">
        <v>67</v>
      </c>
      <c r="D47" s="18">
        <v>128</v>
      </c>
      <c r="E47" s="18">
        <v>200</v>
      </c>
      <c r="F47" s="18"/>
      <c r="G47" s="17"/>
      <c r="H47" s="17"/>
      <c r="I47" s="17"/>
      <c r="J47" s="17"/>
      <c r="K47" s="17"/>
    </row>
    <row r="48" spans="1:11" ht="18" x14ac:dyDescent="0.25">
      <c r="A48" s="52"/>
      <c r="B48" s="46"/>
      <c r="C48" s="46"/>
      <c r="D48" s="46"/>
      <c r="E48" s="46"/>
      <c r="F48" s="18"/>
      <c r="G48" s="31"/>
      <c r="H48" s="17"/>
      <c r="I48" s="17"/>
      <c r="J48" s="17"/>
      <c r="K48" s="17"/>
    </row>
    <row r="49" spans="1:11" ht="18" x14ac:dyDescent="0.25">
      <c r="A49" s="18"/>
      <c r="B49" s="18"/>
      <c r="C49" s="18"/>
      <c r="D49" s="18">
        <f>SUM(D3:D48)</f>
        <v>1505</v>
      </c>
      <c r="E49" s="18"/>
      <c r="F49" s="18"/>
      <c r="G49" s="17"/>
      <c r="H49" s="17"/>
      <c r="I49" s="17"/>
      <c r="J49" s="17"/>
      <c r="K49" s="17"/>
    </row>
    <row r="50" spans="1:11" x14ac:dyDescent="0.2">
      <c r="A50" s="7"/>
      <c r="B50" s="7"/>
      <c r="C50" s="7"/>
      <c r="D50" s="7"/>
      <c r="E50" s="7"/>
      <c r="F50" s="7"/>
      <c r="G50" s="7"/>
      <c r="H50" s="7"/>
      <c r="I50" s="7"/>
      <c r="J50" s="7"/>
    </row>
    <row r="51" spans="1:11" ht="18" x14ac:dyDescent="0.25">
      <c r="A51" s="109"/>
      <c r="B51" s="17" t="s">
        <v>561</v>
      </c>
      <c r="C51" s="17" t="s">
        <v>571</v>
      </c>
      <c r="D51" s="7"/>
      <c r="E51" s="7"/>
      <c r="F51" s="7"/>
      <c r="G51" s="7"/>
      <c r="H51" s="7"/>
      <c r="I51" s="7"/>
      <c r="J51" s="7"/>
    </row>
  </sheetData>
  <phoneticPr fontId="2" type="noConversion"/>
  <pageMargins left="0.75" right="0.75" top="1" bottom="1" header="0.5" footer="0.5"/>
  <pageSetup paperSize="9" scale="77" orientation="portrait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53"/>
  <sheetViews>
    <sheetView topLeftCell="A16" zoomScaleNormal="100" workbookViewId="0">
      <selection activeCell="D32" sqref="D32"/>
    </sheetView>
  </sheetViews>
  <sheetFormatPr defaultRowHeight="12.75" x14ac:dyDescent="0.2"/>
  <cols>
    <col min="1" max="1" width="12.5703125" bestFit="1" customWidth="1"/>
    <col min="2" max="2" width="18.28515625" bestFit="1" customWidth="1"/>
    <col min="3" max="3" width="14.5703125" bestFit="1" customWidth="1"/>
    <col min="4" max="4" width="6.85546875" bestFit="1" customWidth="1"/>
    <col min="5" max="5" width="15.7109375" bestFit="1" customWidth="1"/>
    <col min="6" max="6" width="5.85546875" customWidth="1"/>
    <col min="7" max="7" width="36.140625" bestFit="1" customWidth="1"/>
    <col min="8" max="8" width="6.85546875" bestFit="1" customWidth="1"/>
  </cols>
  <sheetData>
    <row r="1" spans="1:11" x14ac:dyDescent="0.2">
      <c r="A1" s="4" t="s">
        <v>405</v>
      </c>
    </row>
    <row r="2" spans="1:11" ht="18.75" x14ac:dyDescent="0.3">
      <c r="A2" s="43" t="s">
        <v>0</v>
      </c>
      <c r="B2" s="43" t="s">
        <v>98</v>
      </c>
      <c r="C2" s="43" t="s">
        <v>3</v>
      </c>
      <c r="D2" s="43" t="s">
        <v>1</v>
      </c>
      <c r="E2" s="43"/>
      <c r="F2" s="43"/>
      <c r="G2" s="18" t="s">
        <v>193</v>
      </c>
      <c r="H2" s="6"/>
      <c r="I2" s="39"/>
      <c r="J2" s="7"/>
      <c r="K2" s="7"/>
    </row>
    <row r="3" spans="1:11" ht="18.75" x14ac:dyDescent="0.3">
      <c r="A3" s="45">
        <v>1</v>
      </c>
      <c r="B3" s="18" t="s">
        <v>37</v>
      </c>
      <c r="C3" s="18" t="s">
        <v>93</v>
      </c>
      <c r="D3" s="18">
        <v>6</v>
      </c>
      <c r="E3" s="18">
        <v>200</v>
      </c>
      <c r="F3" s="43"/>
      <c r="G3" s="18"/>
      <c r="H3" s="6"/>
      <c r="I3" s="39"/>
      <c r="J3" s="7"/>
      <c r="K3" s="7"/>
    </row>
    <row r="4" spans="1:11" ht="18.75" x14ac:dyDescent="0.3">
      <c r="A4" s="45">
        <v>2</v>
      </c>
      <c r="B4" s="18" t="s">
        <v>4</v>
      </c>
      <c r="C4" s="18" t="s">
        <v>5</v>
      </c>
      <c r="D4" s="18">
        <v>3</v>
      </c>
      <c r="E4" s="18">
        <v>200</v>
      </c>
      <c r="F4" s="43"/>
      <c r="G4" s="18" t="s">
        <v>183</v>
      </c>
      <c r="H4" s="18">
        <v>196</v>
      </c>
      <c r="J4" s="7"/>
      <c r="K4" s="7"/>
    </row>
    <row r="5" spans="1:11" ht="18.75" x14ac:dyDescent="0.3">
      <c r="A5" s="45">
        <v>3</v>
      </c>
      <c r="B5" s="18" t="s">
        <v>89</v>
      </c>
      <c r="C5" s="18" t="s">
        <v>67</v>
      </c>
      <c r="D5" s="18">
        <v>11</v>
      </c>
      <c r="E5" s="18">
        <v>200</v>
      </c>
      <c r="F5" s="43"/>
      <c r="G5" s="18" t="s">
        <v>179</v>
      </c>
      <c r="H5" s="18">
        <v>196</v>
      </c>
      <c r="J5" s="7"/>
      <c r="K5" s="7"/>
    </row>
    <row r="6" spans="1:11" ht="18.75" x14ac:dyDescent="0.3">
      <c r="A6" s="45">
        <v>4</v>
      </c>
      <c r="B6" s="18" t="s">
        <v>116</v>
      </c>
      <c r="C6" s="18" t="s">
        <v>67</v>
      </c>
      <c r="D6" s="18" t="s">
        <v>43</v>
      </c>
      <c r="E6" s="18">
        <v>200</v>
      </c>
      <c r="F6" s="43"/>
      <c r="G6" s="18" t="s">
        <v>174</v>
      </c>
      <c r="H6" s="18">
        <v>274</v>
      </c>
      <c r="J6" s="7"/>
      <c r="K6" s="7"/>
    </row>
    <row r="7" spans="1:11" ht="18.75" x14ac:dyDescent="0.3">
      <c r="A7" s="45">
        <v>5</v>
      </c>
      <c r="B7" s="18" t="s">
        <v>91</v>
      </c>
      <c r="C7" s="18" t="s">
        <v>67</v>
      </c>
      <c r="D7" s="18">
        <v>5</v>
      </c>
      <c r="E7" s="18">
        <v>200</v>
      </c>
      <c r="F7" s="44"/>
      <c r="G7" s="17"/>
      <c r="H7" s="17"/>
      <c r="I7" s="39"/>
      <c r="J7" s="7"/>
      <c r="K7" s="7"/>
    </row>
    <row r="8" spans="1:11" ht="18.75" x14ac:dyDescent="0.3">
      <c r="A8" s="45">
        <v>6</v>
      </c>
      <c r="B8" s="18" t="s">
        <v>65</v>
      </c>
      <c r="C8" s="18" t="s">
        <v>67</v>
      </c>
      <c r="D8" s="18">
        <v>98</v>
      </c>
      <c r="E8" s="18">
        <v>200</v>
      </c>
      <c r="F8" s="44"/>
      <c r="G8" s="17"/>
      <c r="H8" s="17"/>
      <c r="I8" s="39"/>
      <c r="J8" s="7"/>
      <c r="K8" s="7"/>
    </row>
    <row r="9" spans="1:11" ht="18.75" x14ac:dyDescent="0.3">
      <c r="A9" s="45">
        <v>7</v>
      </c>
      <c r="B9" s="18" t="s">
        <v>36</v>
      </c>
      <c r="C9" s="18" t="s">
        <v>67</v>
      </c>
      <c r="D9" s="18">
        <v>20</v>
      </c>
      <c r="E9" s="18">
        <v>200</v>
      </c>
      <c r="F9" s="44"/>
      <c r="G9" s="17"/>
      <c r="H9" s="17"/>
      <c r="I9" s="39"/>
      <c r="J9" s="7"/>
      <c r="K9" s="7"/>
    </row>
    <row r="10" spans="1:11" ht="18.75" x14ac:dyDescent="0.3">
      <c r="A10" s="45">
        <v>8</v>
      </c>
      <c r="B10" s="18" t="s">
        <v>35</v>
      </c>
      <c r="C10" s="18" t="s">
        <v>502</v>
      </c>
      <c r="D10" s="18">
        <v>20</v>
      </c>
      <c r="E10" s="18">
        <v>200</v>
      </c>
      <c r="F10" s="44"/>
      <c r="G10" s="17"/>
      <c r="H10" s="17"/>
      <c r="I10" s="39"/>
      <c r="J10" s="7"/>
      <c r="K10" s="7"/>
    </row>
    <row r="11" spans="1:11" ht="18.75" x14ac:dyDescent="0.3">
      <c r="A11" s="45">
        <v>9</v>
      </c>
      <c r="B11" s="18" t="s">
        <v>35</v>
      </c>
      <c r="C11" s="18" t="s">
        <v>502</v>
      </c>
      <c r="D11" s="18">
        <v>11</v>
      </c>
      <c r="E11" s="18">
        <v>200</v>
      </c>
      <c r="F11" s="44"/>
      <c r="G11" s="17"/>
      <c r="H11" s="17"/>
      <c r="I11" s="39"/>
      <c r="J11" s="7"/>
      <c r="K11" s="7"/>
    </row>
    <row r="12" spans="1:11" ht="18.75" x14ac:dyDescent="0.3">
      <c r="A12" s="45">
        <v>10</v>
      </c>
      <c r="B12" s="18" t="s">
        <v>4</v>
      </c>
      <c r="C12" s="18" t="s">
        <v>5</v>
      </c>
      <c r="D12" s="18">
        <v>4</v>
      </c>
      <c r="E12" s="18">
        <v>200</v>
      </c>
      <c r="F12" s="44"/>
      <c r="G12" s="17"/>
      <c r="H12" s="17"/>
      <c r="I12" s="39"/>
      <c r="J12" s="7"/>
      <c r="K12" s="7"/>
    </row>
    <row r="13" spans="1:11" ht="18.75" x14ac:dyDescent="0.3">
      <c r="A13" s="45">
        <v>11</v>
      </c>
      <c r="B13" s="18" t="s">
        <v>37</v>
      </c>
      <c r="C13" s="18" t="s">
        <v>93</v>
      </c>
      <c r="D13" s="18">
        <v>4</v>
      </c>
      <c r="E13" s="18">
        <v>200</v>
      </c>
      <c r="F13" s="44"/>
      <c r="G13" s="17"/>
      <c r="H13" s="17"/>
      <c r="I13" s="39"/>
      <c r="J13" s="7"/>
      <c r="K13" s="7"/>
    </row>
    <row r="14" spans="1:11" ht="18.75" x14ac:dyDescent="0.3">
      <c r="A14" s="45">
        <v>12</v>
      </c>
      <c r="B14" s="18" t="s">
        <v>36</v>
      </c>
      <c r="C14" s="18" t="s">
        <v>67</v>
      </c>
      <c r="D14" s="18">
        <v>24</v>
      </c>
      <c r="E14" s="18">
        <v>200</v>
      </c>
      <c r="F14" s="44"/>
      <c r="G14" s="17"/>
      <c r="H14" s="17"/>
      <c r="I14" s="39"/>
      <c r="J14" s="7"/>
      <c r="K14" s="7"/>
    </row>
    <row r="15" spans="1:11" ht="18.75" x14ac:dyDescent="0.3">
      <c r="A15" s="45">
        <v>13</v>
      </c>
      <c r="B15" s="18" t="s">
        <v>38</v>
      </c>
      <c r="C15" s="18" t="s">
        <v>67</v>
      </c>
      <c r="D15" s="18">
        <v>55</v>
      </c>
      <c r="E15" s="18">
        <v>200</v>
      </c>
      <c r="F15" s="44"/>
      <c r="G15" s="17"/>
      <c r="H15" s="17"/>
      <c r="I15" s="39"/>
      <c r="J15" s="7"/>
      <c r="K15" s="7"/>
    </row>
    <row r="16" spans="1:11" ht="18.75" x14ac:dyDescent="0.3">
      <c r="A16" s="45">
        <v>14</v>
      </c>
      <c r="B16" s="18" t="s">
        <v>4</v>
      </c>
      <c r="C16" s="18" t="s">
        <v>5</v>
      </c>
      <c r="D16" s="18">
        <v>4</v>
      </c>
      <c r="E16" s="18">
        <v>200</v>
      </c>
      <c r="F16" s="44"/>
      <c r="G16" s="17"/>
      <c r="H16" s="17"/>
      <c r="I16" s="39"/>
      <c r="J16" s="7"/>
      <c r="K16" s="7"/>
    </row>
    <row r="17" spans="1:11" ht="18.75" x14ac:dyDescent="0.3">
      <c r="A17" s="45">
        <v>15</v>
      </c>
      <c r="B17" s="18" t="s">
        <v>4</v>
      </c>
      <c r="C17" s="18" t="s">
        <v>5</v>
      </c>
      <c r="D17" s="18">
        <v>4</v>
      </c>
      <c r="E17" s="18">
        <v>200</v>
      </c>
      <c r="F17" s="44"/>
      <c r="G17" s="17"/>
      <c r="H17" s="17"/>
      <c r="I17" s="39"/>
      <c r="J17" s="7"/>
      <c r="K17" s="7"/>
    </row>
    <row r="18" spans="1:11" ht="18.75" x14ac:dyDescent="0.3">
      <c r="A18" s="45">
        <v>16</v>
      </c>
      <c r="B18" s="18" t="s">
        <v>38</v>
      </c>
      <c r="C18" s="18" t="s">
        <v>67</v>
      </c>
      <c r="D18" s="18">
        <v>55</v>
      </c>
      <c r="E18" s="18">
        <v>200</v>
      </c>
      <c r="F18" s="44"/>
      <c r="G18" s="17"/>
      <c r="H18" s="17"/>
      <c r="I18" s="39"/>
      <c r="J18" s="7"/>
      <c r="K18" s="7"/>
    </row>
    <row r="19" spans="1:11" ht="18.75" x14ac:dyDescent="0.3">
      <c r="A19" s="45">
        <v>17</v>
      </c>
      <c r="B19" s="18" t="s">
        <v>129</v>
      </c>
      <c r="C19" s="18" t="s">
        <v>67</v>
      </c>
      <c r="D19" s="18">
        <v>22</v>
      </c>
      <c r="E19" s="18">
        <v>200</v>
      </c>
      <c r="F19" s="44"/>
      <c r="G19" s="17"/>
      <c r="H19" s="17"/>
      <c r="I19" s="39"/>
      <c r="J19" s="7"/>
      <c r="K19" s="7"/>
    </row>
    <row r="20" spans="1:11" ht="18.75" x14ac:dyDescent="0.3">
      <c r="A20" s="45">
        <v>18</v>
      </c>
      <c r="B20" s="18" t="s">
        <v>201</v>
      </c>
      <c r="C20" s="18" t="s">
        <v>67</v>
      </c>
      <c r="D20" s="18">
        <v>12</v>
      </c>
      <c r="E20" s="18">
        <v>200</v>
      </c>
      <c r="F20" s="44"/>
      <c r="G20" s="17"/>
      <c r="H20" s="17"/>
      <c r="I20" s="39"/>
      <c r="J20" s="7"/>
      <c r="K20" s="7"/>
    </row>
    <row r="21" spans="1:11" ht="18.75" x14ac:dyDescent="0.3">
      <c r="A21" s="45">
        <v>19</v>
      </c>
      <c r="B21" s="18" t="s">
        <v>38</v>
      </c>
      <c r="C21" s="18" t="s">
        <v>67</v>
      </c>
      <c r="D21" s="18">
        <v>55</v>
      </c>
      <c r="E21" s="18">
        <v>200</v>
      </c>
      <c r="F21" s="44"/>
      <c r="G21" s="17" t="s">
        <v>574</v>
      </c>
      <c r="H21" s="17"/>
      <c r="I21" s="39"/>
      <c r="J21" s="7"/>
      <c r="K21" s="7"/>
    </row>
    <row r="22" spans="1:11" ht="18.75" x14ac:dyDescent="0.3">
      <c r="A22" s="45">
        <v>20</v>
      </c>
      <c r="B22" s="18" t="s">
        <v>4</v>
      </c>
      <c r="C22" s="18" t="s">
        <v>5</v>
      </c>
      <c r="D22" s="18">
        <v>4</v>
      </c>
      <c r="E22" s="18">
        <v>200</v>
      </c>
      <c r="F22" s="44"/>
      <c r="G22" s="17"/>
      <c r="H22" s="17"/>
      <c r="I22" s="39"/>
      <c r="J22" s="7"/>
      <c r="K22" s="7"/>
    </row>
    <row r="23" spans="1:11" ht="18.75" x14ac:dyDescent="0.3">
      <c r="A23" s="45">
        <v>21</v>
      </c>
      <c r="B23" s="18" t="s">
        <v>4</v>
      </c>
      <c r="C23" s="18" t="s">
        <v>5</v>
      </c>
      <c r="D23" s="18">
        <v>4</v>
      </c>
      <c r="E23" s="18">
        <v>200</v>
      </c>
      <c r="F23" s="44"/>
      <c r="G23" s="17"/>
      <c r="H23" s="17"/>
      <c r="I23" s="39"/>
      <c r="J23" s="7"/>
      <c r="K23" s="7"/>
    </row>
    <row r="24" spans="1:11" ht="18.75" x14ac:dyDescent="0.3">
      <c r="A24" s="45">
        <v>22</v>
      </c>
      <c r="B24" s="18" t="s">
        <v>38</v>
      </c>
      <c r="C24" s="18" t="s">
        <v>67</v>
      </c>
      <c r="D24" s="18">
        <v>55</v>
      </c>
      <c r="E24" s="18">
        <v>200</v>
      </c>
      <c r="F24" s="44"/>
      <c r="G24" s="17" t="s">
        <v>574</v>
      </c>
      <c r="H24" s="17"/>
      <c r="I24" s="39"/>
      <c r="J24" s="7"/>
      <c r="K24" s="7"/>
    </row>
    <row r="25" spans="1:11" ht="18.75" x14ac:dyDescent="0.3">
      <c r="A25" s="45">
        <v>23</v>
      </c>
      <c r="B25" s="18" t="s">
        <v>36</v>
      </c>
      <c r="C25" s="18" t="s">
        <v>67</v>
      </c>
      <c r="D25" s="18">
        <v>50</v>
      </c>
      <c r="E25" s="18">
        <v>200</v>
      </c>
      <c r="F25" s="44"/>
      <c r="G25" s="17"/>
      <c r="H25" s="17"/>
      <c r="I25" s="39"/>
      <c r="J25" s="7"/>
      <c r="K25" s="7"/>
    </row>
    <row r="26" spans="1:11" ht="18.75" x14ac:dyDescent="0.3">
      <c r="A26" s="45">
        <v>24</v>
      </c>
      <c r="B26" s="18" t="s">
        <v>4</v>
      </c>
      <c r="C26" s="18" t="s">
        <v>5</v>
      </c>
      <c r="D26" s="18">
        <v>4</v>
      </c>
      <c r="E26" s="18">
        <v>200</v>
      </c>
      <c r="F26" s="44"/>
      <c r="G26" s="17"/>
      <c r="H26" s="17"/>
      <c r="I26" s="39"/>
      <c r="J26" s="7"/>
      <c r="K26" s="7"/>
    </row>
    <row r="27" spans="1:11" ht="18.75" x14ac:dyDescent="0.3">
      <c r="A27" s="45">
        <v>25</v>
      </c>
      <c r="B27" s="18" t="s">
        <v>503</v>
      </c>
      <c r="C27" s="18" t="s">
        <v>67</v>
      </c>
      <c r="D27" s="18">
        <v>56</v>
      </c>
      <c r="E27" s="18">
        <v>200</v>
      </c>
      <c r="F27" s="44"/>
      <c r="G27" s="17"/>
      <c r="H27" s="17"/>
      <c r="I27" s="39"/>
      <c r="J27" s="7"/>
      <c r="K27" s="7"/>
    </row>
    <row r="28" spans="1:11" ht="18.75" x14ac:dyDescent="0.3">
      <c r="A28" s="45">
        <v>26</v>
      </c>
      <c r="B28" s="18" t="s">
        <v>4</v>
      </c>
      <c r="C28" s="18" t="s">
        <v>5</v>
      </c>
      <c r="D28" s="18">
        <v>4</v>
      </c>
      <c r="E28" s="18">
        <v>200</v>
      </c>
      <c r="F28" s="44"/>
      <c r="G28" s="17"/>
      <c r="H28" s="17"/>
      <c r="I28" s="39"/>
      <c r="J28" s="7"/>
      <c r="K28" s="7"/>
    </row>
    <row r="29" spans="1:11" ht="18.75" x14ac:dyDescent="0.3">
      <c r="A29" s="45">
        <v>27</v>
      </c>
      <c r="B29" s="18" t="s">
        <v>38</v>
      </c>
      <c r="C29" s="18" t="s">
        <v>67</v>
      </c>
      <c r="D29" s="18">
        <v>58</v>
      </c>
      <c r="E29" s="18">
        <v>200</v>
      </c>
      <c r="F29" s="44"/>
      <c r="G29" s="39"/>
      <c r="H29" s="39"/>
      <c r="I29" s="39"/>
      <c r="J29" s="7"/>
      <c r="K29" s="7"/>
    </row>
    <row r="30" spans="1:11" ht="18.75" x14ac:dyDescent="0.3">
      <c r="A30" s="45">
        <v>28</v>
      </c>
      <c r="B30" s="18" t="s">
        <v>39</v>
      </c>
      <c r="C30" s="18"/>
      <c r="D30" s="18" t="s">
        <v>43</v>
      </c>
      <c r="E30" s="18">
        <v>200</v>
      </c>
      <c r="F30" s="44"/>
      <c r="G30" s="39"/>
      <c r="H30" s="39"/>
      <c r="I30" s="39"/>
      <c r="J30" s="7"/>
      <c r="K30" s="7"/>
    </row>
    <row r="31" spans="1:11" ht="18.75" x14ac:dyDescent="0.3">
      <c r="A31" s="45">
        <v>29</v>
      </c>
      <c r="B31" s="18" t="s">
        <v>111</v>
      </c>
      <c r="C31" s="18" t="s">
        <v>90</v>
      </c>
      <c r="D31" s="18">
        <v>89</v>
      </c>
      <c r="E31" s="18">
        <v>200</v>
      </c>
      <c r="F31" s="44"/>
      <c r="G31" s="39"/>
      <c r="H31" s="39"/>
      <c r="I31" s="39"/>
      <c r="J31" s="7"/>
      <c r="K31" s="7"/>
    </row>
    <row r="32" spans="1:11" ht="18.75" x14ac:dyDescent="0.3">
      <c r="A32" s="45">
        <v>30</v>
      </c>
      <c r="B32" s="18" t="s">
        <v>38</v>
      </c>
      <c r="C32" s="18" t="s">
        <v>67</v>
      </c>
      <c r="D32" s="18">
        <v>68</v>
      </c>
      <c r="E32" s="81">
        <v>255</v>
      </c>
      <c r="F32" s="84"/>
      <c r="G32" s="17" t="s">
        <v>274</v>
      </c>
      <c r="H32" s="39"/>
      <c r="I32" s="39"/>
      <c r="J32" s="7"/>
      <c r="K32" s="7"/>
    </row>
    <row r="33" spans="1:11" ht="18.75" x14ac:dyDescent="0.3">
      <c r="A33" s="45">
        <v>31</v>
      </c>
      <c r="B33" s="18" t="s">
        <v>38</v>
      </c>
      <c r="C33" s="18" t="s">
        <v>68</v>
      </c>
      <c r="D33" s="18">
        <v>70</v>
      </c>
      <c r="E33" s="18">
        <v>200</v>
      </c>
      <c r="F33" s="44"/>
      <c r="G33" s="39"/>
      <c r="H33" s="39"/>
      <c r="I33" s="39"/>
      <c r="J33" s="7"/>
      <c r="K33" s="7"/>
    </row>
    <row r="34" spans="1:11" ht="18.75" x14ac:dyDescent="0.3">
      <c r="A34" s="45">
        <v>32</v>
      </c>
      <c r="B34" s="18" t="s">
        <v>4</v>
      </c>
      <c r="C34" s="18" t="s">
        <v>5</v>
      </c>
      <c r="D34" s="18">
        <v>4</v>
      </c>
      <c r="E34" s="18">
        <v>200</v>
      </c>
      <c r="F34" s="44"/>
      <c r="G34" s="39"/>
      <c r="H34" s="39"/>
      <c r="I34" s="39"/>
      <c r="J34" s="7"/>
      <c r="K34" s="7"/>
    </row>
    <row r="35" spans="1:11" ht="18.75" x14ac:dyDescent="0.3">
      <c r="A35" s="45">
        <v>33</v>
      </c>
      <c r="B35" s="18" t="s">
        <v>38</v>
      </c>
      <c r="C35" s="18" t="s">
        <v>68</v>
      </c>
      <c r="D35" s="18">
        <v>70</v>
      </c>
      <c r="E35" s="18">
        <v>200</v>
      </c>
      <c r="F35" s="44"/>
      <c r="G35" s="39"/>
      <c r="H35" s="39"/>
      <c r="I35" s="39"/>
      <c r="J35" s="7"/>
      <c r="K35" s="7"/>
    </row>
    <row r="36" spans="1:11" ht="18.75" x14ac:dyDescent="0.3">
      <c r="A36" s="45">
        <v>34</v>
      </c>
      <c r="B36" s="18" t="s">
        <v>4</v>
      </c>
      <c r="C36" s="18" t="s">
        <v>5</v>
      </c>
      <c r="D36" s="18">
        <v>4</v>
      </c>
      <c r="E36" s="18">
        <v>200</v>
      </c>
      <c r="F36" s="44"/>
      <c r="G36" s="39"/>
      <c r="H36" s="39"/>
      <c r="I36" s="39"/>
      <c r="J36" s="7"/>
      <c r="K36" s="7"/>
    </row>
    <row r="37" spans="1:11" ht="18.75" x14ac:dyDescent="0.3">
      <c r="A37" s="43"/>
      <c r="B37" s="43"/>
      <c r="C37" s="43"/>
      <c r="D37" s="43"/>
      <c r="E37" s="43"/>
      <c r="F37" s="44"/>
      <c r="G37" s="39"/>
      <c r="H37" s="39"/>
      <c r="I37" s="39"/>
      <c r="J37" s="7"/>
      <c r="K37" s="7"/>
    </row>
    <row r="38" spans="1:11" ht="18.75" x14ac:dyDescent="0.3">
      <c r="A38" s="43"/>
      <c r="B38" s="43"/>
      <c r="C38" s="43"/>
      <c r="D38" s="18">
        <f>SUM(D3:D37)</f>
        <v>953</v>
      </c>
      <c r="E38" s="43"/>
      <c r="F38" s="44"/>
      <c r="G38" s="39"/>
      <c r="H38" s="39"/>
      <c r="I38" s="39"/>
      <c r="J38" s="7"/>
      <c r="K38" s="7"/>
    </row>
    <row r="40" spans="1:11" x14ac:dyDescent="0.2">
      <c r="A40" s="2"/>
    </row>
    <row r="41" spans="1:11" x14ac:dyDescent="0.2">
      <c r="A41" s="102"/>
      <c r="B41" s="110" t="s">
        <v>274</v>
      </c>
      <c r="C41" s="4" t="s">
        <v>571</v>
      </c>
    </row>
    <row r="42" spans="1:11" x14ac:dyDescent="0.2">
      <c r="B42" s="4"/>
    </row>
    <row r="45" spans="1:11" x14ac:dyDescent="0.2">
      <c r="A45" s="2"/>
    </row>
    <row r="53" spans="1:1" x14ac:dyDescent="0.2">
      <c r="A53" s="2"/>
    </row>
  </sheetData>
  <phoneticPr fontId="2" type="noConversion"/>
  <pageMargins left="0.75" right="0.75" top="1" bottom="1" header="0.5" footer="0.5"/>
  <pageSetup paperSize="9" scale="84"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N59"/>
  <sheetViews>
    <sheetView topLeftCell="A19" zoomScaleNormal="100" workbookViewId="0">
      <selection activeCell="D8" activeCellId="7" sqref="D37 D36 D34 D33 D32 D31 D30 D8"/>
    </sheetView>
  </sheetViews>
  <sheetFormatPr defaultRowHeight="12.75" x14ac:dyDescent="0.2"/>
  <cols>
    <col min="1" max="1" width="12.85546875" bestFit="1" customWidth="1"/>
    <col min="2" max="2" width="23.85546875" bestFit="1" customWidth="1"/>
    <col min="3" max="3" width="13.42578125" bestFit="1" customWidth="1"/>
    <col min="4" max="4" width="8.42578125" bestFit="1" customWidth="1"/>
    <col min="5" max="5" width="13.5703125" bestFit="1" customWidth="1"/>
    <col min="8" max="8" width="36.140625" bestFit="1" customWidth="1"/>
  </cols>
  <sheetData>
    <row r="1" spans="1:14" ht="15" x14ac:dyDescent="0.2">
      <c r="A1" s="16" t="s">
        <v>448</v>
      </c>
    </row>
    <row r="2" spans="1:14" ht="18" x14ac:dyDescent="0.25">
      <c r="A2" s="18" t="s">
        <v>0</v>
      </c>
      <c r="B2" s="18" t="s">
        <v>98</v>
      </c>
      <c r="C2" s="18" t="s">
        <v>3</v>
      </c>
      <c r="D2" s="18" t="s">
        <v>1</v>
      </c>
      <c r="E2" s="18" t="s">
        <v>377</v>
      </c>
      <c r="F2" s="18"/>
      <c r="G2" s="17"/>
      <c r="H2" s="18" t="s">
        <v>193</v>
      </c>
      <c r="I2" s="18"/>
      <c r="J2" s="17"/>
    </row>
    <row r="3" spans="1:14" ht="18.75" x14ac:dyDescent="0.3">
      <c r="A3" s="45">
        <v>1</v>
      </c>
      <c r="B3" s="18" t="s">
        <v>37</v>
      </c>
      <c r="C3" s="18" t="s">
        <v>68</v>
      </c>
      <c r="D3" s="18">
        <v>4</v>
      </c>
      <c r="E3" s="18">
        <v>200</v>
      </c>
      <c r="F3" s="18"/>
      <c r="G3" s="17"/>
      <c r="H3" s="18"/>
      <c r="I3" s="18"/>
      <c r="J3" s="39"/>
      <c r="K3" s="7"/>
      <c r="L3" s="7"/>
      <c r="M3" s="7"/>
      <c r="N3" s="7"/>
    </row>
    <row r="4" spans="1:14" ht="18.75" x14ac:dyDescent="0.3">
      <c r="A4" s="45">
        <v>2</v>
      </c>
      <c r="B4" s="18" t="s">
        <v>36</v>
      </c>
      <c r="C4" s="18" t="s">
        <v>68</v>
      </c>
      <c r="D4" s="18">
        <v>8</v>
      </c>
      <c r="E4" s="18">
        <v>200</v>
      </c>
      <c r="F4" s="18"/>
      <c r="G4" s="17"/>
      <c r="H4" s="18" t="s">
        <v>183</v>
      </c>
      <c r="I4" s="18">
        <v>222</v>
      </c>
      <c r="J4" s="39"/>
      <c r="K4" s="7"/>
      <c r="L4" s="7"/>
      <c r="M4" s="7"/>
      <c r="N4" s="7"/>
    </row>
    <row r="5" spans="1:14" ht="18.75" x14ac:dyDescent="0.3">
      <c r="A5" s="45">
        <v>3</v>
      </c>
      <c r="B5" s="18" t="s">
        <v>130</v>
      </c>
      <c r="C5" s="18" t="s">
        <v>67</v>
      </c>
      <c r="D5" s="18">
        <v>30</v>
      </c>
      <c r="E5" s="18">
        <v>200</v>
      </c>
      <c r="F5" s="18"/>
      <c r="G5" s="17"/>
      <c r="H5" s="18" t="s">
        <v>179</v>
      </c>
      <c r="I5" s="18">
        <v>222</v>
      </c>
      <c r="J5" s="39"/>
      <c r="K5" s="7"/>
      <c r="L5" s="7"/>
      <c r="M5" s="7"/>
      <c r="N5" s="7"/>
    </row>
    <row r="6" spans="1:14" ht="18.75" x14ac:dyDescent="0.3">
      <c r="A6" s="45">
        <v>4</v>
      </c>
      <c r="B6" s="18" t="s">
        <v>38</v>
      </c>
      <c r="C6" s="18" t="s">
        <v>67</v>
      </c>
      <c r="D6" s="18">
        <v>54</v>
      </c>
      <c r="E6" s="18">
        <v>200</v>
      </c>
      <c r="F6" s="18"/>
      <c r="G6" s="17"/>
      <c r="H6" s="18" t="s">
        <v>174</v>
      </c>
      <c r="I6" s="18">
        <v>197</v>
      </c>
      <c r="J6" s="39"/>
      <c r="K6" s="7"/>
      <c r="L6" s="7"/>
      <c r="M6" s="7"/>
      <c r="N6" s="7"/>
    </row>
    <row r="7" spans="1:14" ht="18.75" x14ac:dyDescent="0.3">
      <c r="A7" s="45">
        <v>5</v>
      </c>
      <c r="B7" s="18" t="s">
        <v>38</v>
      </c>
      <c r="C7" s="18" t="s">
        <v>67</v>
      </c>
      <c r="D7" s="18">
        <v>54</v>
      </c>
      <c r="E7" s="18">
        <v>200</v>
      </c>
      <c r="F7" s="18"/>
      <c r="G7" s="17"/>
      <c r="H7" s="17"/>
      <c r="I7" s="17"/>
      <c r="J7" s="39"/>
      <c r="K7" s="7"/>
      <c r="L7" s="7"/>
      <c r="M7" s="7"/>
      <c r="N7" s="7"/>
    </row>
    <row r="8" spans="1:14" ht="18.75" x14ac:dyDescent="0.3">
      <c r="A8" s="45">
        <v>6</v>
      </c>
      <c r="B8" s="18" t="s">
        <v>38</v>
      </c>
      <c r="C8" s="18" t="s">
        <v>67</v>
      </c>
      <c r="D8" s="18">
        <v>46</v>
      </c>
      <c r="E8" s="81">
        <v>200</v>
      </c>
      <c r="F8" s="18" t="s">
        <v>272</v>
      </c>
      <c r="G8" s="17"/>
      <c r="H8" s="17"/>
      <c r="I8" s="17"/>
      <c r="J8" s="39"/>
      <c r="K8" s="7"/>
      <c r="L8" s="7"/>
      <c r="M8" s="7"/>
      <c r="N8" s="7"/>
    </row>
    <row r="9" spans="1:14" ht="18.75" x14ac:dyDescent="0.3">
      <c r="A9" s="45">
        <v>7</v>
      </c>
      <c r="B9" s="18" t="s">
        <v>161</v>
      </c>
      <c r="C9" s="18" t="s">
        <v>67</v>
      </c>
      <c r="D9" s="18">
        <v>18</v>
      </c>
      <c r="E9" s="18">
        <v>200</v>
      </c>
      <c r="F9" s="18"/>
      <c r="G9" s="17"/>
      <c r="H9" s="17"/>
      <c r="I9" s="17"/>
      <c r="J9" s="39"/>
      <c r="K9" s="7"/>
      <c r="L9" s="7"/>
      <c r="M9" s="7"/>
      <c r="N9" s="7"/>
    </row>
    <row r="10" spans="1:14" ht="18.75" x14ac:dyDescent="0.3">
      <c r="A10" s="45">
        <v>8</v>
      </c>
      <c r="B10" s="18" t="s">
        <v>162</v>
      </c>
      <c r="C10" s="18" t="s">
        <v>67</v>
      </c>
      <c r="D10" s="18">
        <v>6</v>
      </c>
      <c r="E10" s="18">
        <v>200</v>
      </c>
      <c r="F10" s="18"/>
      <c r="G10" s="17"/>
      <c r="H10" s="17"/>
      <c r="I10" s="17"/>
      <c r="J10" s="39"/>
      <c r="K10" s="7"/>
      <c r="L10" s="7"/>
      <c r="M10" s="7"/>
      <c r="N10" s="7"/>
    </row>
    <row r="11" spans="1:14" ht="18.75" x14ac:dyDescent="0.3">
      <c r="A11" s="45">
        <v>9</v>
      </c>
      <c r="B11" s="18" t="s">
        <v>130</v>
      </c>
      <c r="C11" s="18" t="s">
        <v>67</v>
      </c>
      <c r="D11" s="18">
        <v>34</v>
      </c>
      <c r="E11" s="18">
        <v>200</v>
      </c>
      <c r="F11" s="18"/>
      <c r="G11" s="17"/>
      <c r="H11" s="17"/>
      <c r="I11" s="17"/>
      <c r="J11" s="39"/>
      <c r="K11" s="7"/>
      <c r="L11" s="7"/>
      <c r="M11" s="7"/>
      <c r="N11" s="7"/>
    </row>
    <row r="12" spans="1:14" ht="18.75" x14ac:dyDescent="0.3">
      <c r="A12" s="45">
        <v>10</v>
      </c>
      <c r="B12" s="18" t="s">
        <v>38</v>
      </c>
      <c r="C12" s="18" t="s">
        <v>67</v>
      </c>
      <c r="D12" s="18">
        <v>54</v>
      </c>
      <c r="E12" s="18">
        <v>200</v>
      </c>
      <c r="F12" s="18"/>
      <c r="G12" s="17"/>
      <c r="H12" s="17"/>
      <c r="I12" s="17"/>
      <c r="J12" s="39"/>
      <c r="K12" s="7"/>
      <c r="L12" s="7"/>
      <c r="M12" s="7"/>
      <c r="N12" s="7"/>
    </row>
    <row r="13" spans="1:14" ht="18.75" x14ac:dyDescent="0.3">
      <c r="A13" s="45">
        <v>11</v>
      </c>
      <c r="B13" s="18" t="s">
        <v>38</v>
      </c>
      <c r="C13" s="18" t="s">
        <v>67</v>
      </c>
      <c r="D13" s="18">
        <v>54</v>
      </c>
      <c r="E13" s="18">
        <v>200</v>
      </c>
      <c r="F13" s="18"/>
      <c r="G13" s="17"/>
      <c r="H13" s="17"/>
      <c r="I13" s="17"/>
      <c r="J13" s="39"/>
      <c r="K13" s="7"/>
      <c r="L13" s="7"/>
      <c r="M13" s="7"/>
      <c r="N13" s="7"/>
    </row>
    <row r="14" spans="1:14" ht="18.75" x14ac:dyDescent="0.3">
      <c r="A14" s="45">
        <v>12</v>
      </c>
      <c r="B14" s="18" t="s">
        <v>38</v>
      </c>
      <c r="C14" s="18" t="s">
        <v>67</v>
      </c>
      <c r="D14" s="18">
        <v>54</v>
      </c>
      <c r="E14" s="18">
        <v>200</v>
      </c>
      <c r="F14" s="18"/>
      <c r="G14" s="17"/>
      <c r="H14" s="17"/>
      <c r="I14" s="17"/>
      <c r="J14" s="39"/>
      <c r="K14" s="7"/>
      <c r="L14" s="7"/>
      <c r="M14" s="7"/>
      <c r="N14" s="7"/>
    </row>
    <row r="15" spans="1:14" ht="18.75" x14ac:dyDescent="0.3">
      <c r="A15" s="45">
        <v>13</v>
      </c>
      <c r="B15" s="18" t="s">
        <v>91</v>
      </c>
      <c r="C15" s="18" t="s">
        <v>67</v>
      </c>
      <c r="D15" s="18">
        <v>6</v>
      </c>
      <c r="E15" s="18">
        <v>200</v>
      </c>
      <c r="F15" s="18"/>
      <c r="G15" s="17"/>
      <c r="H15" s="17"/>
      <c r="I15" s="17"/>
      <c r="J15" s="39"/>
      <c r="K15" s="7"/>
      <c r="L15" s="7"/>
      <c r="M15" s="7"/>
      <c r="N15" s="7"/>
    </row>
    <row r="16" spans="1:14" ht="18.75" x14ac:dyDescent="0.3">
      <c r="A16" s="45">
        <v>14</v>
      </c>
      <c r="B16" s="18" t="s">
        <v>130</v>
      </c>
      <c r="C16" s="18" t="s">
        <v>67</v>
      </c>
      <c r="D16" s="18">
        <v>30</v>
      </c>
      <c r="E16" s="18">
        <v>200</v>
      </c>
      <c r="F16" s="18"/>
      <c r="G16" s="17"/>
      <c r="H16" s="17"/>
      <c r="I16" s="17"/>
      <c r="J16" s="39"/>
      <c r="K16" s="7"/>
      <c r="L16" s="7"/>
      <c r="M16" s="7"/>
      <c r="N16" s="7"/>
    </row>
    <row r="17" spans="1:14" ht="18.75" x14ac:dyDescent="0.3">
      <c r="A17" s="45">
        <v>15</v>
      </c>
      <c r="B17" s="18" t="s">
        <v>38</v>
      </c>
      <c r="C17" s="18" t="s">
        <v>67</v>
      </c>
      <c r="D17" s="18">
        <v>54</v>
      </c>
      <c r="E17" s="18">
        <v>200</v>
      </c>
      <c r="F17" s="18"/>
      <c r="G17" s="17"/>
      <c r="H17" s="17"/>
      <c r="I17" s="17"/>
      <c r="J17" s="39"/>
      <c r="K17" s="7"/>
      <c r="L17" s="7"/>
      <c r="M17" s="7"/>
      <c r="N17" s="7"/>
    </row>
    <row r="18" spans="1:14" ht="18.75" x14ac:dyDescent="0.3">
      <c r="A18" s="45">
        <v>16</v>
      </c>
      <c r="B18" s="18" t="s">
        <v>38</v>
      </c>
      <c r="C18" s="18" t="s">
        <v>67</v>
      </c>
      <c r="D18" s="18">
        <v>54</v>
      </c>
      <c r="E18" s="18">
        <v>200</v>
      </c>
      <c r="F18" s="18"/>
      <c r="G18" s="17"/>
      <c r="H18" s="17"/>
      <c r="I18" s="17"/>
      <c r="J18" s="39"/>
      <c r="K18" s="7"/>
      <c r="L18" s="7"/>
      <c r="M18" s="7"/>
      <c r="N18" s="7"/>
    </row>
    <row r="19" spans="1:14" ht="18.75" x14ac:dyDescent="0.3">
      <c r="A19" s="45">
        <v>17</v>
      </c>
      <c r="B19" s="18" t="s">
        <v>38</v>
      </c>
      <c r="C19" s="18" t="s">
        <v>67</v>
      </c>
      <c r="D19" s="18">
        <v>54</v>
      </c>
      <c r="E19" s="18">
        <v>200</v>
      </c>
      <c r="F19" s="18"/>
      <c r="G19" s="17"/>
      <c r="H19" s="17"/>
      <c r="I19" s="17"/>
      <c r="J19" s="39"/>
      <c r="K19" s="7"/>
      <c r="L19" s="7"/>
      <c r="M19" s="7"/>
      <c r="N19" s="7"/>
    </row>
    <row r="20" spans="1:14" ht="18.75" x14ac:dyDescent="0.3">
      <c r="A20" s="45">
        <v>18</v>
      </c>
      <c r="B20" s="18" t="s">
        <v>37</v>
      </c>
      <c r="C20" s="18" t="s">
        <v>68</v>
      </c>
      <c r="D20" s="18">
        <v>4</v>
      </c>
      <c r="E20" s="18">
        <v>200</v>
      </c>
      <c r="F20" s="18"/>
      <c r="G20" s="17"/>
      <c r="H20" s="17"/>
      <c r="I20" s="17"/>
      <c r="J20" s="39"/>
      <c r="K20" s="7"/>
      <c r="L20" s="7"/>
      <c r="M20" s="7"/>
      <c r="N20" s="7"/>
    </row>
    <row r="21" spans="1:14" ht="18.75" x14ac:dyDescent="0.3">
      <c r="A21" s="45">
        <v>19</v>
      </c>
      <c r="B21" s="18" t="s">
        <v>130</v>
      </c>
      <c r="C21" s="18" t="s">
        <v>67</v>
      </c>
      <c r="D21" s="18">
        <v>20</v>
      </c>
      <c r="E21" s="18">
        <v>200</v>
      </c>
      <c r="F21" s="18"/>
      <c r="G21" s="17"/>
      <c r="H21" s="17"/>
      <c r="I21" s="17"/>
      <c r="J21" s="39"/>
      <c r="K21" s="7"/>
      <c r="L21" s="7"/>
      <c r="M21" s="7"/>
      <c r="N21" s="7"/>
    </row>
    <row r="22" spans="1:14" ht="18.75" x14ac:dyDescent="0.3">
      <c r="A22" s="45">
        <v>20</v>
      </c>
      <c r="B22" s="18" t="s">
        <v>35</v>
      </c>
      <c r="C22" s="18" t="s">
        <v>68</v>
      </c>
      <c r="D22" s="18">
        <v>10</v>
      </c>
      <c r="E22" s="18">
        <v>200</v>
      </c>
      <c r="F22" s="18"/>
      <c r="G22" s="17"/>
      <c r="H22" s="17"/>
      <c r="I22" s="17"/>
      <c r="J22" s="39"/>
      <c r="K22" s="7"/>
      <c r="L22" s="7"/>
      <c r="M22" s="7"/>
      <c r="N22" s="7"/>
    </row>
    <row r="23" spans="1:14" ht="18.75" x14ac:dyDescent="0.3">
      <c r="A23" s="45">
        <v>21</v>
      </c>
      <c r="B23" s="18" t="s">
        <v>131</v>
      </c>
      <c r="C23" s="18" t="s">
        <v>67</v>
      </c>
      <c r="D23" s="18" t="s">
        <v>43</v>
      </c>
      <c r="E23" s="18">
        <v>200</v>
      </c>
      <c r="F23" s="18"/>
      <c r="G23" s="17"/>
      <c r="H23" s="17"/>
      <c r="I23" s="17"/>
      <c r="J23" s="39"/>
      <c r="K23" s="7"/>
      <c r="L23" s="7"/>
      <c r="M23" s="7"/>
      <c r="N23" s="7"/>
    </row>
    <row r="24" spans="1:14" ht="18.75" x14ac:dyDescent="0.3">
      <c r="A24" s="45">
        <v>22</v>
      </c>
      <c r="B24" s="18" t="s">
        <v>70</v>
      </c>
      <c r="C24" s="18" t="s">
        <v>90</v>
      </c>
      <c r="D24" s="18">
        <v>80</v>
      </c>
      <c r="E24" s="18">
        <v>200</v>
      </c>
      <c r="F24" s="18"/>
      <c r="G24" s="17"/>
      <c r="H24" s="17"/>
      <c r="I24" s="17"/>
      <c r="J24" s="39"/>
      <c r="K24" s="7"/>
      <c r="L24" s="7"/>
      <c r="M24" s="7"/>
      <c r="N24" s="7"/>
    </row>
    <row r="25" spans="1:14" ht="18.75" x14ac:dyDescent="0.3">
      <c r="A25" s="45">
        <v>23</v>
      </c>
      <c r="B25" s="18" t="s">
        <v>103</v>
      </c>
      <c r="C25" s="18" t="s">
        <v>67</v>
      </c>
      <c r="D25" s="18">
        <v>13</v>
      </c>
      <c r="E25" s="18">
        <v>200</v>
      </c>
      <c r="F25" s="18"/>
      <c r="G25" s="17"/>
      <c r="H25" s="17"/>
      <c r="I25" s="17"/>
      <c r="J25" s="39"/>
      <c r="K25" s="7"/>
      <c r="L25" s="7"/>
      <c r="M25" s="7"/>
      <c r="N25" s="7"/>
    </row>
    <row r="26" spans="1:14" ht="18.75" x14ac:dyDescent="0.3">
      <c r="A26" s="45">
        <v>24</v>
      </c>
      <c r="B26" s="18" t="s">
        <v>42</v>
      </c>
      <c r="C26" s="18" t="s">
        <v>68</v>
      </c>
      <c r="D26" s="18">
        <v>81</v>
      </c>
      <c r="E26" s="18">
        <v>200</v>
      </c>
      <c r="F26" s="18"/>
      <c r="G26" s="17"/>
      <c r="H26" s="17"/>
      <c r="I26" s="17"/>
      <c r="J26" s="39"/>
      <c r="K26" s="7"/>
      <c r="L26" s="7"/>
      <c r="M26" s="7"/>
      <c r="N26" s="7"/>
    </row>
    <row r="27" spans="1:14" ht="18.75" x14ac:dyDescent="0.3">
      <c r="A27" s="45">
        <v>25</v>
      </c>
      <c r="B27" s="18" t="s">
        <v>565</v>
      </c>
      <c r="C27" s="18" t="s">
        <v>126</v>
      </c>
      <c r="D27" s="18">
        <v>6</v>
      </c>
      <c r="E27" s="18">
        <v>200</v>
      </c>
      <c r="F27" s="18"/>
      <c r="G27" s="17"/>
      <c r="H27" s="17"/>
      <c r="I27" s="17"/>
      <c r="J27" s="39"/>
      <c r="K27" s="7"/>
      <c r="L27" s="7"/>
      <c r="M27" s="7"/>
      <c r="N27" s="7"/>
    </row>
    <row r="28" spans="1:14" ht="18.75" x14ac:dyDescent="0.3">
      <c r="A28" s="45">
        <v>26</v>
      </c>
      <c r="B28" s="18" t="s">
        <v>163</v>
      </c>
      <c r="C28" s="18" t="s">
        <v>379</v>
      </c>
      <c r="D28" s="18">
        <v>42</v>
      </c>
      <c r="E28" s="18">
        <v>200</v>
      </c>
      <c r="F28" s="18"/>
      <c r="G28" s="17"/>
      <c r="H28" s="17"/>
      <c r="I28" s="17"/>
      <c r="J28" s="39"/>
      <c r="K28" s="7"/>
      <c r="L28" s="7"/>
      <c r="M28" s="7"/>
      <c r="N28" s="7"/>
    </row>
    <row r="29" spans="1:14" ht="18.75" x14ac:dyDescent="0.3">
      <c r="A29" s="18" t="s">
        <v>132</v>
      </c>
      <c r="B29" s="6"/>
      <c r="C29" s="6"/>
      <c r="D29" s="6"/>
      <c r="E29" s="6"/>
      <c r="F29" s="53"/>
      <c r="G29" s="4"/>
      <c r="H29" s="17"/>
      <c r="I29" s="17"/>
      <c r="J29" s="39"/>
      <c r="K29" s="7"/>
      <c r="L29" s="7"/>
      <c r="M29" s="7"/>
      <c r="N29" s="7"/>
    </row>
    <row r="30" spans="1:14" ht="18.75" x14ac:dyDescent="0.3">
      <c r="A30" s="47" t="s">
        <v>406</v>
      </c>
      <c r="B30" s="18" t="s">
        <v>37</v>
      </c>
      <c r="C30" s="18" t="s">
        <v>93</v>
      </c>
      <c r="D30" s="18">
        <v>4</v>
      </c>
      <c r="E30" s="81">
        <v>120</v>
      </c>
      <c r="F30" s="111" t="s">
        <v>274</v>
      </c>
      <c r="G30" s="4"/>
      <c r="H30" s="17"/>
      <c r="I30" s="17"/>
      <c r="J30" s="39"/>
      <c r="K30" s="7"/>
      <c r="L30" s="7"/>
      <c r="M30" s="7"/>
      <c r="N30" s="7"/>
    </row>
    <row r="31" spans="1:14" ht="18.75" x14ac:dyDescent="0.3">
      <c r="A31" s="47" t="s">
        <v>407</v>
      </c>
      <c r="B31" s="18" t="s">
        <v>36</v>
      </c>
      <c r="C31" s="18" t="s">
        <v>67</v>
      </c>
      <c r="D31" s="18">
        <v>56</v>
      </c>
      <c r="E31" s="81">
        <v>120</v>
      </c>
      <c r="F31" s="111" t="s">
        <v>274</v>
      </c>
      <c r="G31" s="4"/>
      <c r="H31" s="17"/>
      <c r="I31" s="17"/>
      <c r="J31" s="39"/>
      <c r="K31" s="7"/>
      <c r="L31" s="7"/>
      <c r="M31" s="7"/>
      <c r="N31" s="7"/>
    </row>
    <row r="32" spans="1:14" ht="18.75" x14ac:dyDescent="0.3">
      <c r="A32" s="47" t="s">
        <v>408</v>
      </c>
      <c r="B32" s="18" t="s">
        <v>38</v>
      </c>
      <c r="C32" s="18" t="s">
        <v>67</v>
      </c>
      <c r="D32" s="18">
        <v>50</v>
      </c>
      <c r="E32" s="81">
        <v>120</v>
      </c>
      <c r="F32" s="111" t="s">
        <v>274</v>
      </c>
      <c r="G32" s="4"/>
      <c r="H32" s="17"/>
      <c r="I32" s="17"/>
      <c r="J32" s="39"/>
      <c r="K32" s="7"/>
      <c r="L32" s="7"/>
      <c r="M32" s="7"/>
      <c r="N32" s="7"/>
    </row>
    <row r="33" spans="1:14" ht="18.75" x14ac:dyDescent="0.3">
      <c r="A33" s="47" t="s">
        <v>409</v>
      </c>
      <c r="B33" s="18" t="s">
        <v>38</v>
      </c>
      <c r="C33" s="18" t="s">
        <v>67</v>
      </c>
      <c r="D33" s="18">
        <v>50</v>
      </c>
      <c r="E33" s="81">
        <v>120</v>
      </c>
      <c r="F33" s="111" t="s">
        <v>274</v>
      </c>
      <c r="G33" s="4"/>
      <c r="H33" s="17"/>
      <c r="I33" s="17"/>
      <c r="J33" s="39"/>
      <c r="K33" s="7"/>
      <c r="L33" s="7"/>
      <c r="M33" s="7"/>
      <c r="N33" s="7"/>
    </row>
    <row r="34" spans="1:14" ht="18.75" x14ac:dyDescent="0.3">
      <c r="A34" s="47" t="s">
        <v>410</v>
      </c>
      <c r="B34" s="18" t="s">
        <v>35</v>
      </c>
      <c r="C34" s="18" t="s">
        <v>68</v>
      </c>
      <c r="D34" s="18">
        <v>17</v>
      </c>
      <c r="E34" s="81">
        <v>120</v>
      </c>
      <c r="F34" s="111" t="s">
        <v>274</v>
      </c>
      <c r="G34" s="4"/>
      <c r="H34" s="17"/>
      <c r="I34" s="17"/>
      <c r="J34" s="39"/>
      <c r="K34" s="7"/>
      <c r="L34" s="7"/>
      <c r="M34" s="7"/>
      <c r="N34" s="7"/>
    </row>
    <row r="35" spans="1:14" ht="18.75" x14ac:dyDescent="0.3">
      <c r="A35" s="47" t="s">
        <v>411</v>
      </c>
      <c r="B35" s="18" t="s">
        <v>40</v>
      </c>
      <c r="C35" s="18"/>
      <c r="D35" s="18" t="s">
        <v>43</v>
      </c>
      <c r="E35" s="81"/>
      <c r="F35" s="111"/>
      <c r="G35" s="4"/>
      <c r="H35" s="17"/>
      <c r="I35" s="17"/>
      <c r="J35" s="39"/>
      <c r="K35" s="7"/>
      <c r="L35" s="7"/>
      <c r="M35" s="7"/>
      <c r="N35" s="7"/>
    </row>
    <row r="36" spans="1:14" ht="18.75" x14ac:dyDescent="0.3">
      <c r="A36" s="47" t="s">
        <v>412</v>
      </c>
      <c r="B36" s="18" t="s">
        <v>4</v>
      </c>
      <c r="C36" s="18" t="s">
        <v>67</v>
      </c>
      <c r="D36" s="18">
        <v>8</v>
      </c>
      <c r="E36" s="81">
        <v>120</v>
      </c>
      <c r="F36" s="111" t="s">
        <v>274</v>
      </c>
      <c r="G36" s="4"/>
      <c r="H36" s="17"/>
      <c r="I36" s="17"/>
      <c r="J36" s="39"/>
      <c r="K36" s="7"/>
      <c r="L36" s="7"/>
      <c r="M36" s="7"/>
      <c r="N36" s="7"/>
    </row>
    <row r="37" spans="1:14" ht="18.75" x14ac:dyDescent="0.3">
      <c r="A37" s="47" t="s">
        <v>413</v>
      </c>
      <c r="B37" s="18" t="s">
        <v>4</v>
      </c>
      <c r="C37" s="18" t="s">
        <v>67</v>
      </c>
      <c r="D37" s="18">
        <v>8</v>
      </c>
      <c r="E37" s="81">
        <v>120</v>
      </c>
      <c r="F37" s="111" t="s">
        <v>274</v>
      </c>
      <c r="G37" s="4"/>
      <c r="H37" s="17"/>
      <c r="I37" s="17"/>
      <c r="J37" s="39"/>
      <c r="K37" s="7"/>
      <c r="L37" s="7"/>
      <c r="M37" s="7"/>
      <c r="N37" s="7"/>
    </row>
    <row r="38" spans="1:14" ht="18.75" x14ac:dyDescent="0.3">
      <c r="A38" s="47" t="s">
        <v>414</v>
      </c>
      <c r="B38" s="18" t="s">
        <v>38</v>
      </c>
      <c r="C38" s="18" t="s">
        <v>67</v>
      </c>
      <c r="D38" s="18">
        <v>52</v>
      </c>
      <c r="E38" s="18" t="s">
        <v>43</v>
      </c>
      <c r="F38" s="18"/>
      <c r="G38" s="17"/>
      <c r="H38" s="17"/>
      <c r="I38" s="17"/>
      <c r="J38" s="39"/>
      <c r="K38" s="7"/>
      <c r="L38" s="7"/>
      <c r="M38" s="7"/>
      <c r="N38" s="7"/>
    </row>
    <row r="39" spans="1:14" ht="18.75" x14ac:dyDescent="0.3">
      <c r="A39" s="47" t="s">
        <v>415</v>
      </c>
      <c r="B39" s="18" t="s">
        <v>38</v>
      </c>
      <c r="C39" s="18" t="s">
        <v>67</v>
      </c>
      <c r="D39" s="18">
        <v>52</v>
      </c>
      <c r="E39" s="18" t="s">
        <v>43</v>
      </c>
      <c r="F39" s="18"/>
      <c r="G39" s="17"/>
      <c r="H39" s="17"/>
      <c r="I39" s="17"/>
      <c r="J39" s="39"/>
      <c r="K39" s="7"/>
      <c r="L39" s="7"/>
      <c r="M39" s="7"/>
      <c r="N39" s="7"/>
    </row>
    <row r="40" spans="1:14" ht="18.75" x14ac:dyDescent="0.3">
      <c r="A40" s="47" t="s">
        <v>416</v>
      </c>
      <c r="B40" s="18" t="s">
        <v>41</v>
      </c>
      <c r="C40" s="18" t="s">
        <v>67</v>
      </c>
      <c r="D40" s="18">
        <v>2</v>
      </c>
      <c r="E40" s="18" t="s">
        <v>43</v>
      </c>
      <c r="F40" s="18"/>
      <c r="G40" s="17"/>
      <c r="H40" s="17"/>
      <c r="I40" s="17"/>
      <c r="J40" s="39"/>
      <c r="K40" s="7"/>
      <c r="L40" s="7"/>
      <c r="M40" s="7"/>
      <c r="N40" s="7"/>
    </row>
    <row r="41" spans="1:14" ht="18.75" x14ac:dyDescent="0.3">
      <c r="A41" s="47" t="s">
        <v>417</v>
      </c>
      <c r="B41" s="18" t="s">
        <v>4</v>
      </c>
      <c r="C41" s="18" t="s">
        <v>67</v>
      </c>
      <c r="D41" s="18">
        <v>8</v>
      </c>
      <c r="E41" s="18" t="s">
        <v>43</v>
      </c>
      <c r="F41" s="18"/>
      <c r="G41" s="17"/>
      <c r="H41" s="17"/>
      <c r="I41" s="17"/>
      <c r="J41" s="39"/>
      <c r="K41" s="7"/>
      <c r="L41" s="7"/>
      <c r="M41" s="7"/>
      <c r="N41" s="7"/>
    </row>
    <row r="42" spans="1:14" ht="18.75" x14ac:dyDescent="0.3">
      <c r="A42" s="47" t="s">
        <v>418</v>
      </c>
      <c r="B42" s="18" t="s">
        <v>4</v>
      </c>
      <c r="C42" s="18" t="s">
        <v>67</v>
      </c>
      <c r="D42" s="18">
        <v>8</v>
      </c>
      <c r="E42" s="18" t="s">
        <v>43</v>
      </c>
      <c r="F42" s="18"/>
      <c r="G42" s="17"/>
      <c r="H42" s="17"/>
      <c r="I42" s="17"/>
      <c r="J42" s="39"/>
      <c r="K42" s="7"/>
      <c r="L42" s="7"/>
      <c r="M42" s="7"/>
      <c r="N42" s="7"/>
    </row>
    <row r="43" spans="1:14" ht="18.75" x14ac:dyDescent="0.3">
      <c r="A43" s="47" t="s">
        <v>419</v>
      </c>
      <c r="B43" s="18" t="s">
        <v>35</v>
      </c>
      <c r="C43" s="18" t="s">
        <v>68</v>
      </c>
      <c r="D43" s="18">
        <v>10</v>
      </c>
      <c r="E43" s="18" t="s">
        <v>43</v>
      </c>
      <c r="F43" s="18"/>
      <c r="G43" s="17"/>
      <c r="H43" s="17"/>
      <c r="I43" s="17"/>
      <c r="J43" s="39"/>
      <c r="K43" s="7"/>
      <c r="L43" s="7"/>
      <c r="M43" s="7"/>
      <c r="N43" s="7"/>
    </row>
    <row r="44" spans="1:14" ht="18.75" x14ac:dyDescent="0.3">
      <c r="A44" s="47" t="s">
        <v>420</v>
      </c>
      <c r="B44" s="18" t="s">
        <v>38</v>
      </c>
      <c r="C44" s="18" t="s">
        <v>67</v>
      </c>
      <c r="D44" s="18">
        <v>53</v>
      </c>
      <c r="E44" s="18" t="s">
        <v>43</v>
      </c>
      <c r="F44" s="18"/>
      <c r="G44" s="17"/>
      <c r="H44" s="17"/>
      <c r="I44" s="17"/>
      <c r="J44" s="39"/>
      <c r="K44" s="7"/>
      <c r="L44" s="7"/>
      <c r="M44" s="7"/>
      <c r="N44" s="7"/>
    </row>
    <row r="45" spans="1:14" ht="18.75" x14ac:dyDescent="0.3">
      <c r="A45" s="45"/>
      <c r="B45" s="18"/>
      <c r="C45" s="18"/>
      <c r="D45" s="18"/>
      <c r="E45" s="18"/>
      <c r="F45" s="18"/>
      <c r="G45" s="17"/>
      <c r="I45" s="17"/>
      <c r="J45" s="39"/>
      <c r="K45" s="7"/>
      <c r="L45" s="7"/>
      <c r="M45" s="7"/>
      <c r="N45" s="7"/>
    </row>
    <row r="46" spans="1:14" ht="18.75" x14ac:dyDescent="0.3">
      <c r="A46" s="18"/>
      <c r="B46" s="18"/>
      <c r="C46" s="18"/>
      <c r="D46" s="18">
        <f>SUM(D3:D44)-D38-D39-D40-D41-D42-D43-D44</f>
        <v>1063</v>
      </c>
      <c r="E46" s="18"/>
      <c r="F46" s="18"/>
      <c r="G46" s="17"/>
      <c r="H46" s="17"/>
      <c r="I46" s="17"/>
      <c r="J46" s="39"/>
      <c r="K46" s="7"/>
      <c r="L46" s="7"/>
      <c r="M46" s="7"/>
      <c r="N46" s="7"/>
    </row>
    <row r="47" spans="1:14" ht="18.75" x14ac:dyDescent="0.3">
      <c r="A47" s="17"/>
      <c r="B47" s="17"/>
      <c r="C47" s="17"/>
      <c r="D47" s="17"/>
      <c r="E47" s="17"/>
      <c r="F47" s="17"/>
      <c r="G47" s="17"/>
      <c r="H47" s="17"/>
      <c r="I47" s="17"/>
      <c r="J47" s="39"/>
      <c r="K47" s="7"/>
      <c r="L47" s="7"/>
      <c r="M47" s="7"/>
      <c r="N47" s="7"/>
    </row>
    <row r="48" spans="1:14" ht="18.75" x14ac:dyDescent="0.3">
      <c r="A48" s="100"/>
      <c r="B48" s="17" t="s">
        <v>575</v>
      </c>
      <c r="C48" s="17" t="s">
        <v>421</v>
      </c>
      <c r="D48" s="17"/>
      <c r="E48" s="17"/>
      <c r="F48" s="4"/>
      <c r="G48" s="4"/>
      <c r="H48" s="4"/>
      <c r="I48" s="17"/>
      <c r="J48" s="39"/>
      <c r="K48" s="7"/>
      <c r="L48" s="7"/>
      <c r="M48" s="7"/>
      <c r="N48" s="7"/>
    </row>
    <row r="49" spans="1:14" x14ac:dyDescent="0.2">
      <c r="A49" s="4"/>
      <c r="B49" s="4"/>
      <c r="C49" s="4"/>
      <c r="D49" s="4"/>
      <c r="E49" s="4"/>
      <c r="F49" s="4"/>
      <c r="G49" s="4"/>
      <c r="H49" s="4"/>
      <c r="I49" s="4"/>
      <c r="J49" s="7"/>
      <c r="K49" s="7"/>
      <c r="L49" s="7"/>
      <c r="M49" s="7"/>
      <c r="N49" s="7"/>
    </row>
    <row r="50" spans="1:14" x14ac:dyDescent="0.2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 x14ac:dyDescent="0.2"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 x14ac:dyDescent="0.2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 x14ac:dyDescent="0.2"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1:14" x14ac:dyDescent="0.2"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14" x14ac:dyDescent="0.2"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spans="1:14" x14ac:dyDescent="0.2"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</row>
    <row r="57" spans="1:14" x14ac:dyDescent="0.2"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</row>
    <row r="58" spans="1:14" x14ac:dyDescent="0.2"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</row>
    <row r="59" spans="1:14" x14ac:dyDescent="0.2"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</row>
  </sheetData>
  <phoneticPr fontId="2" type="noConversion"/>
  <pageMargins left="0.75" right="0.75" top="1" bottom="1" header="0.5" footer="0.5"/>
  <pageSetup paperSize="9" scale="72" orientation="portrait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57"/>
  <sheetViews>
    <sheetView topLeftCell="A39" zoomScaleNormal="100" workbookViewId="0">
      <selection activeCell="D55" sqref="D55"/>
    </sheetView>
  </sheetViews>
  <sheetFormatPr defaultRowHeight="12.75" x14ac:dyDescent="0.2"/>
  <cols>
    <col min="1" max="1" width="11.140625" bestFit="1" customWidth="1"/>
    <col min="2" max="2" width="29.42578125" bestFit="1" customWidth="1"/>
    <col min="3" max="3" width="13.42578125" bestFit="1" customWidth="1"/>
    <col min="4" max="4" width="8.42578125" bestFit="1" customWidth="1"/>
    <col min="5" max="5" width="13.5703125" bestFit="1" customWidth="1"/>
    <col min="6" max="6" width="17.5703125" bestFit="1" customWidth="1"/>
    <col min="7" max="7" width="10.7109375" bestFit="1" customWidth="1"/>
    <col min="8" max="8" width="36.140625" bestFit="1" customWidth="1"/>
  </cols>
  <sheetData>
    <row r="1" spans="1:11" x14ac:dyDescent="0.2">
      <c r="A1" s="4" t="s">
        <v>422</v>
      </c>
      <c r="B1" s="4"/>
      <c r="C1" s="4"/>
      <c r="D1" s="4"/>
      <c r="E1" s="4"/>
      <c r="F1" s="4"/>
      <c r="G1" s="4"/>
      <c r="H1" s="4"/>
      <c r="I1" s="4"/>
      <c r="J1" s="4"/>
    </row>
    <row r="2" spans="1:11" ht="18" x14ac:dyDescent="0.25">
      <c r="A2" s="18" t="s">
        <v>0</v>
      </c>
      <c r="B2" s="18" t="s">
        <v>98</v>
      </c>
      <c r="C2" s="18" t="s">
        <v>3</v>
      </c>
      <c r="D2" s="18" t="s">
        <v>1</v>
      </c>
      <c r="E2" s="18" t="s">
        <v>377</v>
      </c>
      <c r="F2" s="18"/>
      <c r="G2" s="17"/>
      <c r="H2" s="18" t="s">
        <v>193</v>
      </c>
      <c r="I2" s="18"/>
      <c r="J2" s="4"/>
    </row>
    <row r="3" spans="1:11" ht="18" x14ac:dyDescent="0.25">
      <c r="A3" s="18">
        <v>-1</v>
      </c>
      <c r="B3" s="18" t="s">
        <v>133</v>
      </c>
      <c r="C3" s="18" t="s">
        <v>67</v>
      </c>
      <c r="D3" s="18">
        <v>66</v>
      </c>
      <c r="E3" s="18">
        <v>200</v>
      </c>
      <c r="F3" s="18" t="s">
        <v>43</v>
      </c>
      <c r="G3" s="17"/>
      <c r="H3" s="18"/>
      <c r="I3" s="18"/>
      <c r="J3" s="4"/>
      <c r="K3" s="7"/>
    </row>
    <row r="4" spans="1:11" ht="18" x14ac:dyDescent="0.25">
      <c r="A4" s="45">
        <v>1</v>
      </c>
      <c r="B4" s="18" t="s">
        <v>37</v>
      </c>
      <c r="C4" s="18" t="s">
        <v>68</v>
      </c>
      <c r="D4" s="18">
        <v>6</v>
      </c>
      <c r="E4" s="18">
        <v>200</v>
      </c>
      <c r="F4" s="18"/>
      <c r="G4" s="17"/>
      <c r="H4" s="18" t="s">
        <v>183</v>
      </c>
      <c r="I4" s="18">
        <v>405</v>
      </c>
      <c r="J4" s="4"/>
      <c r="K4" s="7"/>
    </row>
    <row r="5" spans="1:11" ht="18" x14ac:dyDescent="0.25">
      <c r="A5" s="45">
        <v>2</v>
      </c>
      <c r="B5" s="18" t="s">
        <v>42</v>
      </c>
      <c r="C5" s="18" t="s">
        <v>67</v>
      </c>
      <c r="D5" s="18">
        <v>39</v>
      </c>
      <c r="E5" s="18">
        <v>200</v>
      </c>
      <c r="F5" s="18"/>
      <c r="G5" s="17"/>
      <c r="H5" s="18" t="s">
        <v>179</v>
      </c>
      <c r="I5" s="18">
        <v>405</v>
      </c>
      <c r="J5" s="4"/>
      <c r="K5" s="7"/>
    </row>
    <row r="6" spans="1:11" ht="18" x14ac:dyDescent="0.25">
      <c r="A6" s="45">
        <v>3</v>
      </c>
      <c r="B6" s="18" t="s">
        <v>89</v>
      </c>
      <c r="C6" s="18" t="s">
        <v>67</v>
      </c>
      <c r="D6" s="18">
        <v>4</v>
      </c>
      <c r="E6" s="18">
        <v>200</v>
      </c>
      <c r="F6" s="18"/>
      <c r="G6" s="17"/>
      <c r="H6" s="18" t="s">
        <v>174</v>
      </c>
      <c r="I6" s="18">
        <v>287</v>
      </c>
      <c r="J6" s="4"/>
      <c r="K6" s="7"/>
    </row>
    <row r="7" spans="1:11" ht="18" x14ac:dyDescent="0.25">
      <c r="A7" s="45">
        <v>4</v>
      </c>
      <c r="B7" s="18" t="s">
        <v>38</v>
      </c>
      <c r="C7" s="18" t="s">
        <v>67</v>
      </c>
      <c r="D7" s="18">
        <v>56</v>
      </c>
      <c r="E7" s="18">
        <v>200</v>
      </c>
      <c r="F7" s="18"/>
      <c r="G7" s="17"/>
      <c r="H7" s="17"/>
      <c r="I7" s="17"/>
      <c r="J7" s="4"/>
      <c r="K7" s="7"/>
    </row>
    <row r="8" spans="1:11" ht="18" x14ac:dyDescent="0.25">
      <c r="A8" s="45">
        <v>5</v>
      </c>
      <c r="B8" s="18" t="s">
        <v>38</v>
      </c>
      <c r="C8" s="18" t="s">
        <v>67</v>
      </c>
      <c r="D8" s="18">
        <v>56</v>
      </c>
      <c r="E8" s="18">
        <v>200</v>
      </c>
      <c r="F8" s="18"/>
      <c r="G8" s="17"/>
      <c r="H8" s="17"/>
      <c r="I8" s="17"/>
      <c r="J8" s="4"/>
      <c r="K8" s="7"/>
    </row>
    <row r="9" spans="1:11" ht="18" x14ac:dyDescent="0.25">
      <c r="A9" s="45">
        <v>6</v>
      </c>
      <c r="B9" s="18" t="s">
        <v>55</v>
      </c>
      <c r="C9" s="18" t="s">
        <v>69</v>
      </c>
      <c r="D9" s="18">
        <v>8</v>
      </c>
      <c r="E9" s="18">
        <v>200</v>
      </c>
      <c r="F9" s="18"/>
      <c r="G9" s="17"/>
      <c r="H9" s="17"/>
      <c r="I9" s="17"/>
      <c r="J9" s="4"/>
      <c r="K9" s="7"/>
    </row>
    <row r="10" spans="1:11" ht="18" x14ac:dyDescent="0.25">
      <c r="A10" s="45">
        <v>7</v>
      </c>
      <c r="B10" s="18" t="s">
        <v>4</v>
      </c>
      <c r="C10" s="18" t="s">
        <v>112</v>
      </c>
      <c r="D10" s="18">
        <v>5</v>
      </c>
      <c r="E10" s="18">
        <v>200</v>
      </c>
      <c r="F10" s="18"/>
      <c r="G10" s="17"/>
      <c r="H10" s="17"/>
      <c r="I10" s="17"/>
      <c r="J10" s="4"/>
      <c r="K10" s="7"/>
    </row>
    <row r="11" spans="1:11" ht="18" x14ac:dyDescent="0.25">
      <c r="A11" s="45">
        <v>8</v>
      </c>
      <c r="B11" s="18" t="s">
        <v>4</v>
      </c>
      <c r="C11" s="18" t="s">
        <v>112</v>
      </c>
      <c r="D11" s="18">
        <v>8</v>
      </c>
      <c r="E11" s="18">
        <v>200</v>
      </c>
      <c r="F11" s="18"/>
      <c r="G11" s="17"/>
      <c r="H11" s="17"/>
      <c r="I11" s="17"/>
      <c r="J11" s="4"/>
      <c r="K11" s="7"/>
    </row>
    <row r="12" spans="1:11" ht="18" x14ac:dyDescent="0.25">
      <c r="A12" s="45">
        <v>9</v>
      </c>
      <c r="B12" s="18" t="s">
        <v>65</v>
      </c>
      <c r="C12" s="18" t="s">
        <v>67</v>
      </c>
      <c r="D12" s="18">
        <v>85</v>
      </c>
      <c r="E12" s="18">
        <v>200</v>
      </c>
      <c r="F12" s="18" t="s">
        <v>335</v>
      </c>
      <c r="G12" s="17"/>
      <c r="H12" s="17"/>
      <c r="I12" s="17"/>
      <c r="J12" s="4"/>
      <c r="K12" s="7"/>
    </row>
    <row r="13" spans="1:11" ht="18" x14ac:dyDescent="0.25">
      <c r="A13" s="45">
        <v>10</v>
      </c>
      <c r="B13" s="18" t="s">
        <v>35</v>
      </c>
      <c r="C13" s="18" t="s">
        <v>68</v>
      </c>
      <c r="D13" s="18">
        <v>25</v>
      </c>
      <c r="E13" s="18">
        <v>200</v>
      </c>
      <c r="F13" s="18" t="s">
        <v>335</v>
      </c>
      <c r="G13" s="17"/>
      <c r="H13" s="17"/>
      <c r="I13" s="17"/>
      <c r="J13" s="4"/>
      <c r="K13" s="7"/>
    </row>
    <row r="14" spans="1:11" ht="18" x14ac:dyDescent="0.25">
      <c r="A14" s="45">
        <v>11</v>
      </c>
      <c r="B14" s="18" t="s">
        <v>35</v>
      </c>
      <c r="C14" s="18" t="s">
        <v>68</v>
      </c>
      <c r="D14" s="18">
        <v>14</v>
      </c>
      <c r="E14" s="18">
        <v>200</v>
      </c>
      <c r="F14" s="18" t="s">
        <v>335</v>
      </c>
      <c r="G14" s="17"/>
      <c r="H14" s="17"/>
      <c r="I14" s="17"/>
      <c r="J14" s="4"/>
      <c r="K14" s="7"/>
    </row>
    <row r="15" spans="1:11" ht="18" x14ac:dyDescent="0.25">
      <c r="A15" s="45">
        <v>12</v>
      </c>
      <c r="B15" s="18" t="s">
        <v>156</v>
      </c>
      <c r="C15" s="18" t="s">
        <v>69</v>
      </c>
      <c r="D15" s="18">
        <v>16</v>
      </c>
      <c r="E15" s="18">
        <v>200</v>
      </c>
      <c r="F15" s="18"/>
      <c r="G15" s="17"/>
      <c r="H15" s="17"/>
      <c r="I15" s="17"/>
      <c r="J15" s="4"/>
      <c r="K15" s="7"/>
    </row>
    <row r="16" spans="1:11" ht="18" x14ac:dyDescent="0.25">
      <c r="A16" s="45">
        <v>13</v>
      </c>
      <c r="B16" s="18" t="s">
        <v>36</v>
      </c>
      <c r="C16" s="18" t="s">
        <v>67</v>
      </c>
      <c r="D16" s="18">
        <v>14</v>
      </c>
      <c r="E16" s="18">
        <v>200</v>
      </c>
      <c r="F16" s="18"/>
      <c r="G16" s="17"/>
      <c r="H16" s="17"/>
      <c r="I16" s="17"/>
      <c r="J16" s="4"/>
      <c r="K16" s="7"/>
    </row>
    <row r="17" spans="1:11" ht="18" x14ac:dyDescent="0.25">
      <c r="A17" s="45">
        <v>14</v>
      </c>
      <c r="B17" s="18" t="s">
        <v>4</v>
      </c>
      <c r="C17" s="18" t="s">
        <v>112</v>
      </c>
      <c r="D17" s="18">
        <v>3</v>
      </c>
      <c r="E17" s="18">
        <v>200</v>
      </c>
      <c r="F17" s="18"/>
      <c r="G17" s="17"/>
      <c r="H17" s="17"/>
      <c r="I17" s="17"/>
      <c r="J17" s="4"/>
      <c r="K17" s="7"/>
    </row>
    <row r="18" spans="1:11" ht="18" x14ac:dyDescent="0.25">
      <c r="A18" s="45">
        <v>15</v>
      </c>
      <c r="B18" s="18" t="s">
        <v>4</v>
      </c>
      <c r="C18" s="18" t="s">
        <v>112</v>
      </c>
      <c r="D18" s="18">
        <v>3</v>
      </c>
      <c r="E18" s="18">
        <v>200</v>
      </c>
      <c r="F18" s="18"/>
      <c r="G18" s="17"/>
      <c r="H18" s="17"/>
      <c r="I18" s="17"/>
      <c r="J18" s="4"/>
      <c r="K18" s="7"/>
    </row>
    <row r="19" spans="1:11" ht="18" x14ac:dyDescent="0.25">
      <c r="A19" s="45">
        <v>16</v>
      </c>
      <c r="B19" s="18" t="s">
        <v>157</v>
      </c>
      <c r="C19" s="18" t="s">
        <v>67</v>
      </c>
      <c r="D19" s="18">
        <v>205</v>
      </c>
      <c r="E19" s="18">
        <v>200</v>
      </c>
      <c r="F19" s="18"/>
      <c r="G19" s="17"/>
      <c r="H19" s="17"/>
      <c r="I19" s="17"/>
      <c r="J19" s="4"/>
      <c r="K19" s="7"/>
    </row>
    <row r="20" spans="1:11" ht="18" x14ac:dyDescent="0.25">
      <c r="A20" s="45">
        <v>17</v>
      </c>
      <c r="B20" s="18" t="s">
        <v>38</v>
      </c>
      <c r="C20" s="18" t="s">
        <v>67</v>
      </c>
      <c r="D20" s="18">
        <v>55</v>
      </c>
      <c r="E20" s="18">
        <v>200</v>
      </c>
      <c r="F20" s="18"/>
      <c r="G20" s="17"/>
      <c r="H20" s="17"/>
      <c r="I20" s="17"/>
      <c r="J20" s="4"/>
      <c r="K20" s="7"/>
    </row>
    <row r="21" spans="1:11" ht="18" x14ac:dyDescent="0.25">
      <c r="A21" s="45">
        <v>18</v>
      </c>
      <c r="B21" s="18" t="s">
        <v>38</v>
      </c>
      <c r="C21" s="18" t="s">
        <v>67</v>
      </c>
      <c r="D21" s="18">
        <v>55</v>
      </c>
      <c r="E21" s="18">
        <v>200</v>
      </c>
      <c r="F21" s="18"/>
      <c r="G21" s="17"/>
      <c r="H21" s="17"/>
      <c r="I21" s="17"/>
      <c r="J21" s="4"/>
      <c r="K21" s="7"/>
    </row>
    <row r="22" spans="1:11" ht="18" x14ac:dyDescent="0.25">
      <c r="A22" s="45">
        <v>19</v>
      </c>
      <c r="B22" s="18" t="s">
        <v>149</v>
      </c>
      <c r="C22" s="18" t="s">
        <v>68</v>
      </c>
      <c r="D22" s="18">
        <v>28</v>
      </c>
      <c r="E22" s="18">
        <v>200</v>
      </c>
      <c r="F22" s="18"/>
      <c r="G22" s="17"/>
      <c r="H22" s="17"/>
      <c r="I22" s="17"/>
      <c r="J22" s="4"/>
      <c r="K22" s="7"/>
    </row>
    <row r="23" spans="1:11" ht="18" x14ac:dyDescent="0.25">
      <c r="A23" s="45">
        <v>20</v>
      </c>
      <c r="B23" s="18" t="s">
        <v>4</v>
      </c>
      <c r="C23" s="18" t="s">
        <v>112</v>
      </c>
      <c r="D23" s="18">
        <v>5</v>
      </c>
      <c r="E23" s="18">
        <v>200</v>
      </c>
      <c r="F23" s="18"/>
      <c r="G23" s="17"/>
      <c r="H23" s="17"/>
      <c r="I23" s="17"/>
      <c r="J23" s="4"/>
      <c r="K23" s="7"/>
    </row>
    <row r="24" spans="1:11" ht="18" x14ac:dyDescent="0.25">
      <c r="A24" s="45">
        <v>21</v>
      </c>
      <c r="B24" s="18" t="s">
        <v>4</v>
      </c>
      <c r="C24" s="18" t="s">
        <v>112</v>
      </c>
      <c r="D24" s="18">
        <v>5</v>
      </c>
      <c r="E24" s="18">
        <v>200</v>
      </c>
      <c r="F24" s="18"/>
      <c r="G24" s="17"/>
      <c r="H24" s="17"/>
      <c r="I24" s="17"/>
      <c r="J24" s="4"/>
      <c r="K24" s="7"/>
    </row>
    <row r="25" spans="1:11" ht="18" x14ac:dyDescent="0.25">
      <c r="A25" s="45">
        <v>22</v>
      </c>
      <c r="B25" s="18" t="s">
        <v>37</v>
      </c>
      <c r="C25" s="18" t="s">
        <v>68</v>
      </c>
      <c r="D25" s="18">
        <v>4</v>
      </c>
      <c r="E25" s="18">
        <v>200</v>
      </c>
      <c r="F25" s="18"/>
      <c r="G25" s="17"/>
      <c r="H25" s="17"/>
      <c r="I25" s="17"/>
      <c r="J25" s="4"/>
      <c r="K25" s="7"/>
    </row>
    <row r="26" spans="1:11" ht="18" x14ac:dyDescent="0.25">
      <c r="A26" s="45">
        <v>23</v>
      </c>
      <c r="B26" s="18" t="s">
        <v>36</v>
      </c>
      <c r="C26" s="18" t="s">
        <v>67</v>
      </c>
      <c r="D26" s="18">
        <v>86</v>
      </c>
      <c r="E26" s="18">
        <v>200</v>
      </c>
      <c r="F26" s="18"/>
      <c r="G26" s="17"/>
      <c r="H26" s="17"/>
      <c r="I26" s="17"/>
      <c r="J26" s="4"/>
      <c r="K26" s="7"/>
    </row>
    <row r="27" spans="1:11" ht="18" x14ac:dyDescent="0.25">
      <c r="A27" s="45">
        <v>24</v>
      </c>
      <c r="B27" s="18" t="s">
        <v>38</v>
      </c>
      <c r="C27" s="18" t="s">
        <v>67</v>
      </c>
      <c r="D27" s="18">
        <v>65</v>
      </c>
      <c r="E27" s="18">
        <v>200</v>
      </c>
      <c r="F27" s="18"/>
      <c r="G27" s="17"/>
      <c r="H27" s="17"/>
      <c r="I27" s="17"/>
      <c r="J27" s="4"/>
      <c r="K27" s="7"/>
    </row>
    <row r="28" spans="1:11" ht="18" x14ac:dyDescent="0.25">
      <c r="A28" s="45">
        <v>25</v>
      </c>
      <c r="B28" s="18" t="s">
        <v>4</v>
      </c>
      <c r="C28" s="18" t="s">
        <v>112</v>
      </c>
      <c r="D28" s="18">
        <v>4</v>
      </c>
      <c r="E28" s="18">
        <v>200</v>
      </c>
      <c r="F28" s="18"/>
      <c r="G28" s="17"/>
      <c r="H28" s="17"/>
      <c r="I28" s="17"/>
      <c r="J28" s="4"/>
      <c r="K28" s="7"/>
    </row>
    <row r="29" spans="1:11" ht="18" x14ac:dyDescent="0.25">
      <c r="A29" s="45">
        <v>26</v>
      </c>
      <c r="B29" s="18" t="s">
        <v>38</v>
      </c>
      <c r="C29" s="18" t="s">
        <v>67</v>
      </c>
      <c r="D29" s="18">
        <v>65</v>
      </c>
      <c r="E29" s="18">
        <v>200</v>
      </c>
      <c r="F29" s="18"/>
      <c r="G29" s="17"/>
      <c r="H29" s="17"/>
      <c r="I29" s="17"/>
      <c r="J29" s="4"/>
      <c r="K29" s="7"/>
    </row>
    <row r="30" spans="1:11" ht="18" x14ac:dyDescent="0.25">
      <c r="A30" s="45">
        <v>27</v>
      </c>
      <c r="B30" s="18" t="s">
        <v>4</v>
      </c>
      <c r="C30" s="18" t="s">
        <v>112</v>
      </c>
      <c r="D30" s="18">
        <v>4</v>
      </c>
      <c r="E30" s="18">
        <v>200</v>
      </c>
      <c r="F30" s="18"/>
      <c r="G30" s="17"/>
      <c r="H30" s="17"/>
      <c r="I30" s="17"/>
      <c r="J30" s="4"/>
      <c r="K30" s="7"/>
    </row>
    <row r="31" spans="1:11" ht="18" x14ac:dyDescent="0.25">
      <c r="A31" s="45">
        <v>28</v>
      </c>
      <c r="B31" s="18" t="s">
        <v>38</v>
      </c>
      <c r="C31" s="18" t="s">
        <v>67</v>
      </c>
      <c r="D31" s="18">
        <v>65</v>
      </c>
      <c r="E31" s="18">
        <v>200</v>
      </c>
      <c r="F31" s="18"/>
      <c r="G31" s="17"/>
      <c r="H31" s="17"/>
      <c r="I31" s="17"/>
      <c r="J31" s="4"/>
      <c r="K31" s="7"/>
    </row>
    <row r="32" spans="1:11" ht="18" x14ac:dyDescent="0.25">
      <c r="A32" s="45">
        <v>29</v>
      </c>
      <c r="B32" s="18" t="s">
        <v>4</v>
      </c>
      <c r="C32" s="18" t="s">
        <v>112</v>
      </c>
      <c r="D32" s="18">
        <v>4</v>
      </c>
      <c r="E32" s="18">
        <v>200</v>
      </c>
      <c r="F32" s="18"/>
      <c r="G32" s="17"/>
      <c r="H32" s="17"/>
      <c r="I32" s="17"/>
      <c r="J32" s="4"/>
      <c r="K32" s="7"/>
    </row>
    <row r="33" spans="1:11" ht="18" x14ac:dyDescent="0.25">
      <c r="A33" s="45">
        <v>30</v>
      </c>
      <c r="B33" s="18" t="s">
        <v>38</v>
      </c>
      <c r="C33" s="18" t="s">
        <v>67</v>
      </c>
      <c r="D33" s="18">
        <v>77</v>
      </c>
      <c r="E33" s="18">
        <v>200</v>
      </c>
      <c r="F33" s="81" t="s">
        <v>272</v>
      </c>
      <c r="G33" s="17"/>
      <c r="H33" s="17"/>
      <c r="I33" s="17"/>
      <c r="J33" s="4"/>
      <c r="K33" s="7"/>
    </row>
    <row r="34" spans="1:11" ht="18" x14ac:dyDescent="0.25">
      <c r="A34" s="45">
        <v>31</v>
      </c>
      <c r="B34" s="18" t="s">
        <v>4</v>
      </c>
      <c r="C34" s="18" t="s">
        <v>112</v>
      </c>
      <c r="D34" s="18">
        <v>4</v>
      </c>
      <c r="E34" s="18">
        <v>200</v>
      </c>
      <c r="F34" s="81" t="s">
        <v>272</v>
      </c>
      <c r="G34" s="17"/>
      <c r="H34" s="17"/>
      <c r="I34" s="17"/>
      <c r="J34" s="4"/>
      <c r="K34" s="7"/>
    </row>
    <row r="35" spans="1:11" ht="18" x14ac:dyDescent="0.25">
      <c r="A35" s="45">
        <v>32</v>
      </c>
      <c r="B35" s="18" t="s">
        <v>35</v>
      </c>
      <c r="C35" s="18" t="s">
        <v>67</v>
      </c>
      <c r="D35" s="18">
        <v>19</v>
      </c>
      <c r="E35" s="18">
        <v>200</v>
      </c>
      <c r="F35" s="81" t="s">
        <v>272</v>
      </c>
      <c r="G35" s="17"/>
      <c r="H35" s="17"/>
      <c r="I35" s="17"/>
      <c r="J35" s="4"/>
      <c r="K35" s="7"/>
    </row>
    <row r="36" spans="1:11" ht="18" x14ac:dyDescent="0.25">
      <c r="A36" s="45">
        <v>33</v>
      </c>
      <c r="B36" s="18" t="s">
        <v>4</v>
      </c>
      <c r="C36" s="18" t="s">
        <v>112</v>
      </c>
      <c r="D36" s="18">
        <v>5</v>
      </c>
      <c r="E36" s="18">
        <v>200</v>
      </c>
      <c r="F36" s="81" t="s">
        <v>272</v>
      </c>
      <c r="G36" s="17"/>
      <c r="H36" s="17"/>
      <c r="I36" s="17"/>
      <c r="J36" s="4"/>
      <c r="K36" s="7"/>
    </row>
    <row r="37" spans="1:11" ht="18" x14ac:dyDescent="0.25">
      <c r="A37" s="45">
        <v>34</v>
      </c>
      <c r="B37" s="18" t="s">
        <v>37</v>
      </c>
      <c r="C37" s="18" t="s">
        <v>68</v>
      </c>
      <c r="D37" s="18">
        <v>5</v>
      </c>
      <c r="E37" s="18">
        <v>200</v>
      </c>
      <c r="F37" s="18"/>
      <c r="G37" s="17"/>
      <c r="H37" s="17"/>
      <c r="I37" s="17"/>
      <c r="J37" s="4"/>
      <c r="K37" s="7"/>
    </row>
    <row r="38" spans="1:11" ht="18" x14ac:dyDescent="0.25">
      <c r="A38" s="45">
        <v>35</v>
      </c>
      <c r="B38" s="18" t="s">
        <v>111</v>
      </c>
      <c r="C38" s="18" t="s">
        <v>67</v>
      </c>
      <c r="D38" s="18">
        <v>98</v>
      </c>
      <c r="E38" s="18">
        <v>200</v>
      </c>
      <c r="F38" s="18"/>
      <c r="G38" s="17"/>
      <c r="H38" s="17"/>
      <c r="I38" s="17"/>
      <c r="J38" s="4"/>
      <c r="K38" s="7"/>
    </row>
    <row r="39" spans="1:11" ht="18" x14ac:dyDescent="0.25">
      <c r="A39" s="45">
        <v>36</v>
      </c>
      <c r="B39" s="18" t="s">
        <v>158</v>
      </c>
      <c r="C39" s="18" t="s">
        <v>67</v>
      </c>
      <c r="D39" s="18">
        <v>100</v>
      </c>
      <c r="E39" s="18">
        <v>200</v>
      </c>
      <c r="F39" s="18"/>
      <c r="G39" s="17"/>
      <c r="H39" s="17"/>
      <c r="I39" s="17"/>
      <c r="J39" s="4"/>
      <c r="K39" s="7"/>
    </row>
    <row r="40" spans="1:11" ht="18" x14ac:dyDescent="0.25">
      <c r="A40" s="45">
        <v>37</v>
      </c>
      <c r="B40" s="18" t="s">
        <v>36</v>
      </c>
      <c r="C40" s="18" t="s">
        <v>67</v>
      </c>
      <c r="D40" s="18">
        <v>37</v>
      </c>
      <c r="E40" s="18">
        <v>200</v>
      </c>
      <c r="F40" s="18"/>
      <c r="G40" s="17"/>
      <c r="H40" s="17"/>
      <c r="I40" s="17"/>
      <c r="J40" s="4"/>
      <c r="K40" s="7"/>
    </row>
    <row r="41" spans="1:11" ht="18" x14ac:dyDescent="0.25">
      <c r="A41" s="45">
        <v>38</v>
      </c>
      <c r="B41" s="18" t="s">
        <v>38</v>
      </c>
      <c r="C41" s="18" t="s">
        <v>67</v>
      </c>
      <c r="D41" s="18">
        <v>60</v>
      </c>
      <c r="E41" s="18">
        <v>200</v>
      </c>
      <c r="F41" s="18"/>
      <c r="G41" s="17"/>
      <c r="H41" s="17"/>
      <c r="I41" s="17"/>
      <c r="J41" s="4"/>
      <c r="K41" s="7"/>
    </row>
    <row r="42" spans="1:11" ht="18" x14ac:dyDescent="0.25">
      <c r="A42" s="45">
        <v>39</v>
      </c>
      <c r="B42" s="18" t="s">
        <v>4</v>
      </c>
      <c r="C42" s="18" t="s">
        <v>112</v>
      </c>
      <c r="D42" s="18">
        <v>4</v>
      </c>
      <c r="E42" s="18">
        <v>200</v>
      </c>
      <c r="F42" s="18"/>
      <c r="G42" s="17"/>
      <c r="H42" s="17"/>
      <c r="I42" s="17"/>
      <c r="J42" s="4"/>
      <c r="K42" s="7"/>
    </row>
    <row r="43" spans="1:11" ht="18" x14ac:dyDescent="0.25">
      <c r="A43" s="45">
        <v>40</v>
      </c>
      <c r="B43" s="18" t="s">
        <v>38</v>
      </c>
      <c r="C43" s="18" t="s">
        <v>67</v>
      </c>
      <c r="D43" s="18">
        <v>60</v>
      </c>
      <c r="E43" s="18">
        <v>200</v>
      </c>
      <c r="F43" s="18"/>
      <c r="G43" s="17"/>
      <c r="H43" s="17"/>
      <c r="I43" s="17"/>
      <c r="J43" s="4"/>
      <c r="K43" s="7"/>
    </row>
    <row r="44" spans="1:11" ht="18" x14ac:dyDescent="0.25">
      <c r="A44" s="45">
        <v>41</v>
      </c>
      <c r="B44" s="18" t="s">
        <v>4</v>
      </c>
      <c r="C44" s="18" t="s">
        <v>112</v>
      </c>
      <c r="D44" s="18">
        <v>4</v>
      </c>
      <c r="E44" s="18">
        <v>200</v>
      </c>
      <c r="F44" s="18"/>
      <c r="G44" s="17"/>
      <c r="H44" s="17"/>
      <c r="I44" s="17"/>
      <c r="J44" s="4"/>
      <c r="K44" s="7"/>
    </row>
    <row r="45" spans="1:11" ht="18" x14ac:dyDescent="0.25">
      <c r="A45" s="42" t="s">
        <v>54</v>
      </c>
      <c r="B45" s="18" t="s">
        <v>55</v>
      </c>
      <c r="C45" s="18" t="s">
        <v>69</v>
      </c>
      <c r="D45" s="18">
        <v>8</v>
      </c>
      <c r="E45" s="18">
        <v>200</v>
      </c>
      <c r="F45" s="18"/>
      <c r="G45" s="17"/>
      <c r="H45" s="17"/>
      <c r="I45" s="17"/>
      <c r="J45" s="4"/>
      <c r="K45" s="7"/>
    </row>
    <row r="46" spans="1:11" ht="18" x14ac:dyDescent="0.25">
      <c r="A46" s="42" t="s">
        <v>56</v>
      </c>
      <c r="B46" s="18" t="s">
        <v>4</v>
      </c>
      <c r="C46" s="18" t="s">
        <v>112</v>
      </c>
      <c r="D46" s="18">
        <v>10</v>
      </c>
      <c r="E46" s="18">
        <v>200</v>
      </c>
      <c r="F46" s="18"/>
      <c r="G46" s="17"/>
      <c r="H46" s="17"/>
      <c r="I46" s="17"/>
      <c r="J46" s="4"/>
      <c r="K46" s="7"/>
    </row>
    <row r="47" spans="1:11" ht="18" x14ac:dyDescent="0.25">
      <c r="A47" s="42" t="s">
        <v>57</v>
      </c>
      <c r="B47" s="18" t="s">
        <v>4</v>
      </c>
      <c r="C47" s="18" t="s">
        <v>112</v>
      </c>
      <c r="D47" s="18">
        <v>10</v>
      </c>
      <c r="E47" s="18">
        <v>200</v>
      </c>
      <c r="F47" s="18"/>
      <c r="G47" s="17"/>
      <c r="H47" s="17"/>
      <c r="I47" s="17"/>
      <c r="J47" s="4"/>
      <c r="K47" s="7"/>
    </row>
    <row r="48" spans="1:11" ht="18" x14ac:dyDescent="0.25">
      <c r="A48" s="42" t="s">
        <v>58</v>
      </c>
      <c r="B48" s="18" t="s">
        <v>35</v>
      </c>
      <c r="C48" s="18" t="s">
        <v>67</v>
      </c>
      <c r="D48" s="18">
        <v>22</v>
      </c>
      <c r="E48" s="18">
        <v>200</v>
      </c>
      <c r="F48" s="18"/>
      <c r="G48" s="17"/>
      <c r="H48" s="17"/>
      <c r="I48" s="17"/>
      <c r="J48" s="4"/>
      <c r="K48" s="7"/>
    </row>
    <row r="49" spans="1:11" ht="18" x14ac:dyDescent="0.25">
      <c r="A49" s="42" t="s">
        <v>59</v>
      </c>
      <c r="B49" s="18" t="s">
        <v>42</v>
      </c>
      <c r="C49" s="18" t="s">
        <v>67</v>
      </c>
      <c r="D49" s="18">
        <v>35</v>
      </c>
      <c r="E49" s="18">
        <v>200</v>
      </c>
      <c r="F49" s="18"/>
      <c r="G49" s="17"/>
      <c r="H49" s="17"/>
      <c r="I49" s="17"/>
      <c r="J49" s="4"/>
      <c r="K49" s="7"/>
    </row>
    <row r="50" spans="1:11" ht="18" x14ac:dyDescent="0.25">
      <c r="A50" s="42" t="s">
        <v>60</v>
      </c>
      <c r="B50" s="18" t="s">
        <v>38</v>
      </c>
      <c r="C50" s="18" t="s">
        <v>67</v>
      </c>
      <c r="D50" s="18">
        <v>55</v>
      </c>
      <c r="E50" s="18">
        <v>200</v>
      </c>
      <c r="F50" s="18"/>
      <c r="G50" s="17"/>
      <c r="H50" s="17"/>
      <c r="I50" s="17"/>
      <c r="J50" s="4"/>
      <c r="K50" s="7"/>
    </row>
    <row r="51" spans="1:11" ht="18" x14ac:dyDescent="0.25">
      <c r="A51" s="42" t="s">
        <v>61</v>
      </c>
      <c r="B51" s="18" t="s">
        <v>38</v>
      </c>
      <c r="C51" s="18" t="s">
        <v>67</v>
      </c>
      <c r="D51" s="18">
        <v>55</v>
      </c>
      <c r="E51" s="18">
        <v>200</v>
      </c>
      <c r="F51" s="18"/>
      <c r="G51" s="17"/>
      <c r="H51" s="17"/>
      <c r="I51" s="17"/>
      <c r="J51" s="4"/>
      <c r="K51" s="7"/>
    </row>
    <row r="52" spans="1:11" ht="18" x14ac:dyDescent="0.25">
      <c r="A52" s="42" t="s">
        <v>62</v>
      </c>
      <c r="B52" s="18" t="s">
        <v>38</v>
      </c>
      <c r="C52" s="18" t="s">
        <v>67</v>
      </c>
      <c r="D52" s="18">
        <v>55</v>
      </c>
      <c r="E52" s="18">
        <v>200</v>
      </c>
      <c r="F52" s="18"/>
      <c r="G52" s="17"/>
      <c r="H52" s="17"/>
      <c r="I52" s="17"/>
      <c r="J52" s="4"/>
      <c r="K52" s="7"/>
    </row>
    <row r="53" spans="1:11" ht="18" x14ac:dyDescent="0.25">
      <c r="A53" s="18"/>
      <c r="B53" s="18"/>
      <c r="C53" s="18"/>
      <c r="D53" s="18"/>
      <c r="E53" s="18"/>
      <c r="F53" s="18"/>
      <c r="G53" s="17"/>
      <c r="H53" s="17"/>
      <c r="I53" s="17"/>
      <c r="J53" s="4"/>
      <c r="K53" s="7"/>
    </row>
    <row r="54" spans="1:11" ht="18" x14ac:dyDescent="0.25">
      <c r="A54" s="18"/>
      <c r="B54" s="18"/>
      <c r="C54" s="18"/>
      <c r="D54" s="18"/>
      <c r="E54" s="18"/>
      <c r="F54" s="18"/>
      <c r="G54" s="17"/>
      <c r="H54" s="17"/>
      <c r="I54" s="17"/>
      <c r="J54" s="4"/>
      <c r="K54" s="7"/>
    </row>
    <row r="55" spans="1:11" ht="18" x14ac:dyDescent="0.25">
      <c r="A55" s="18"/>
      <c r="B55" s="18"/>
      <c r="C55" s="18"/>
      <c r="D55" s="18">
        <f>SUM(D4:D54)-D12-D13-D14</f>
        <v>1591</v>
      </c>
      <c r="E55" s="18"/>
      <c r="F55" s="18"/>
      <c r="G55" s="17"/>
      <c r="H55" s="17"/>
      <c r="I55" s="17"/>
      <c r="J55" s="4"/>
      <c r="K55" s="7"/>
    </row>
    <row r="56" spans="1:11" x14ac:dyDescent="0.2">
      <c r="B56" s="7"/>
      <c r="C56" s="7"/>
      <c r="D56" s="7"/>
      <c r="E56" s="7"/>
      <c r="F56" s="7"/>
      <c r="G56" s="7"/>
      <c r="H56" s="7"/>
      <c r="I56" s="7"/>
      <c r="J56" s="7"/>
      <c r="K56" s="7"/>
    </row>
    <row r="57" spans="1:11" ht="18" x14ac:dyDescent="0.25">
      <c r="A57" s="83"/>
      <c r="B57" s="17" t="s">
        <v>274</v>
      </c>
      <c r="C57" s="17" t="s">
        <v>564</v>
      </c>
    </row>
  </sheetData>
  <phoneticPr fontId="2" type="noConversion"/>
  <pageMargins left="0.75" right="0.75" top="1" bottom="1" header="0.5" footer="0.5"/>
  <pageSetup paperSize="9" scale="68" orientation="portrait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109"/>
  <sheetViews>
    <sheetView topLeftCell="A37" zoomScaleNormal="100" workbookViewId="0">
      <selection activeCell="D18" activeCellId="9" sqref="D55 D46 D25 D24 D23 D22 D21 D20 D19 D18"/>
    </sheetView>
  </sheetViews>
  <sheetFormatPr defaultRowHeight="12.75" x14ac:dyDescent="0.2"/>
  <cols>
    <col min="1" max="1" width="11.140625" bestFit="1" customWidth="1"/>
    <col min="2" max="2" width="16.42578125" bestFit="1" customWidth="1"/>
    <col min="3" max="3" width="13.42578125" bestFit="1" customWidth="1"/>
    <col min="4" max="4" width="7.5703125" bestFit="1" customWidth="1"/>
    <col min="5" max="5" width="13.5703125" bestFit="1" customWidth="1"/>
    <col min="6" max="6" width="10.7109375" bestFit="1" customWidth="1"/>
    <col min="8" max="8" width="33.85546875" bestFit="1" customWidth="1"/>
  </cols>
  <sheetData>
    <row r="1" spans="1:13" ht="15.75" x14ac:dyDescent="0.25">
      <c r="A1" s="98" t="s">
        <v>423</v>
      </c>
      <c r="B1" s="99"/>
      <c r="C1" s="70"/>
      <c r="D1" s="70"/>
      <c r="E1" s="98"/>
      <c r="F1" s="4"/>
      <c r="G1" s="4"/>
      <c r="H1" s="4"/>
      <c r="I1" s="4"/>
      <c r="J1" s="4"/>
    </row>
    <row r="2" spans="1:13" ht="18.75" x14ac:dyDescent="0.3">
      <c r="A2" s="18" t="s">
        <v>0</v>
      </c>
      <c r="B2" s="18" t="s">
        <v>98</v>
      </c>
      <c r="C2" s="18" t="s">
        <v>3</v>
      </c>
      <c r="D2" s="18" t="s">
        <v>1</v>
      </c>
      <c r="E2" s="18" t="s">
        <v>377</v>
      </c>
      <c r="F2" s="43"/>
      <c r="G2" s="39"/>
      <c r="H2" s="39" t="s">
        <v>193</v>
      </c>
      <c r="I2" s="7"/>
      <c r="J2" s="17"/>
      <c r="L2" s="7"/>
      <c r="M2" s="7"/>
    </row>
    <row r="3" spans="1:13" ht="18" x14ac:dyDescent="0.25">
      <c r="A3" s="18">
        <v>1</v>
      </c>
      <c r="B3" s="18" t="s">
        <v>37</v>
      </c>
      <c r="C3" s="18" t="s">
        <v>68</v>
      </c>
      <c r="D3" s="18">
        <v>5</v>
      </c>
      <c r="E3" s="18">
        <v>200</v>
      </c>
      <c r="F3" s="18"/>
      <c r="G3" s="17"/>
      <c r="H3" s="17"/>
      <c r="I3" s="4"/>
      <c r="J3" s="17"/>
      <c r="L3" s="7"/>
      <c r="M3" s="7"/>
    </row>
    <row r="4" spans="1:13" ht="18" x14ac:dyDescent="0.25">
      <c r="A4" s="18">
        <v>2</v>
      </c>
      <c r="B4" s="18" t="s">
        <v>124</v>
      </c>
      <c r="C4" s="18" t="s">
        <v>341</v>
      </c>
      <c r="D4" s="18">
        <v>12</v>
      </c>
      <c r="E4" s="18">
        <v>200</v>
      </c>
      <c r="F4" s="18"/>
      <c r="G4" s="17"/>
      <c r="H4" s="17" t="s">
        <v>183</v>
      </c>
      <c r="I4" s="17">
        <v>373</v>
      </c>
      <c r="J4" s="17"/>
      <c r="L4" s="7"/>
      <c r="M4" s="7"/>
    </row>
    <row r="5" spans="1:13" ht="18" x14ac:dyDescent="0.25">
      <c r="A5" s="45">
        <v>3</v>
      </c>
      <c r="B5" s="18" t="s">
        <v>150</v>
      </c>
      <c r="C5" s="18" t="s">
        <v>341</v>
      </c>
      <c r="D5" s="18">
        <v>11</v>
      </c>
      <c r="E5" s="18">
        <v>200</v>
      </c>
      <c r="F5" s="18"/>
      <c r="G5" s="17"/>
      <c r="H5" s="17" t="s">
        <v>179</v>
      </c>
      <c r="I5" s="17">
        <v>373</v>
      </c>
      <c r="J5" s="17"/>
      <c r="K5" s="17"/>
      <c r="L5" s="7"/>
      <c r="M5" s="7"/>
    </row>
    <row r="6" spans="1:13" ht="18" x14ac:dyDescent="0.25">
      <c r="A6" s="18">
        <v>4</v>
      </c>
      <c r="B6" s="18" t="s">
        <v>36</v>
      </c>
      <c r="C6" s="18" t="s">
        <v>341</v>
      </c>
      <c r="D6" s="18">
        <v>96</v>
      </c>
      <c r="E6" s="18">
        <v>200</v>
      </c>
      <c r="F6" s="18"/>
      <c r="G6" s="17"/>
      <c r="H6" s="17" t="s">
        <v>174</v>
      </c>
      <c r="I6" s="17">
        <v>280</v>
      </c>
      <c r="J6" s="17"/>
      <c r="K6" s="17"/>
      <c r="L6" s="7"/>
      <c r="M6" s="7"/>
    </row>
    <row r="7" spans="1:13" ht="18" x14ac:dyDescent="0.25">
      <c r="A7" s="18">
        <v>5</v>
      </c>
      <c r="B7" s="18" t="s">
        <v>65</v>
      </c>
      <c r="C7" s="18" t="s">
        <v>341</v>
      </c>
      <c r="D7" s="18">
        <v>79</v>
      </c>
      <c r="E7" s="18">
        <v>200</v>
      </c>
      <c r="F7" s="18"/>
      <c r="G7" s="17"/>
      <c r="H7" s="17"/>
      <c r="I7" s="4"/>
      <c r="J7" s="17"/>
      <c r="K7" s="17"/>
      <c r="L7" s="7"/>
      <c r="M7" s="7"/>
    </row>
    <row r="8" spans="1:13" ht="18" x14ac:dyDescent="0.25">
      <c r="A8" s="18">
        <v>6</v>
      </c>
      <c r="B8" s="18" t="s">
        <v>490</v>
      </c>
      <c r="C8" s="18" t="s">
        <v>341</v>
      </c>
      <c r="D8" s="18">
        <v>19</v>
      </c>
      <c r="E8" s="18">
        <v>200</v>
      </c>
      <c r="F8" s="18"/>
      <c r="G8" s="17"/>
      <c r="H8" s="17"/>
      <c r="I8" s="4"/>
      <c r="J8" s="17"/>
      <c r="K8" s="17"/>
      <c r="L8" s="7"/>
      <c r="M8" s="7"/>
    </row>
    <row r="9" spans="1:13" ht="18" x14ac:dyDescent="0.25">
      <c r="A9" s="18">
        <v>7</v>
      </c>
      <c r="B9" s="18" t="s">
        <v>520</v>
      </c>
      <c r="C9" s="18" t="s">
        <v>341</v>
      </c>
      <c r="D9" s="18">
        <v>7</v>
      </c>
      <c r="E9" s="18">
        <v>200</v>
      </c>
      <c r="F9" s="18"/>
      <c r="G9" s="17"/>
      <c r="H9" s="17"/>
      <c r="I9" s="4"/>
      <c r="J9" s="17"/>
      <c r="K9" s="17"/>
      <c r="L9" s="7"/>
      <c r="M9" s="7"/>
    </row>
    <row r="10" spans="1:13" ht="18" x14ac:dyDescent="0.25">
      <c r="A10" s="18">
        <v>8</v>
      </c>
      <c r="B10" s="18" t="s">
        <v>111</v>
      </c>
      <c r="C10" s="18" t="s">
        <v>341</v>
      </c>
      <c r="D10" s="18">
        <v>83</v>
      </c>
      <c r="E10" s="18">
        <v>200</v>
      </c>
      <c r="F10" s="18"/>
      <c r="G10" s="17"/>
      <c r="H10" s="17"/>
      <c r="I10" s="4"/>
      <c r="J10" s="17"/>
      <c r="K10" s="17"/>
      <c r="L10" s="7"/>
      <c r="M10" s="7"/>
    </row>
    <row r="11" spans="1:13" ht="18" x14ac:dyDescent="0.25">
      <c r="A11" s="18">
        <v>9</v>
      </c>
      <c r="B11" s="18" t="s">
        <v>4</v>
      </c>
      <c r="C11" s="18" t="s">
        <v>341</v>
      </c>
      <c r="D11" s="18">
        <v>4</v>
      </c>
      <c r="E11" s="18">
        <v>200</v>
      </c>
      <c r="F11" s="18"/>
      <c r="G11" s="17"/>
      <c r="H11" s="17"/>
      <c r="I11" s="4"/>
      <c r="J11" s="17"/>
      <c r="K11" s="17"/>
      <c r="L11" s="7"/>
      <c r="M11" s="7"/>
    </row>
    <row r="12" spans="1:13" ht="18" x14ac:dyDescent="0.25">
      <c r="A12" s="18">
        <v>10</v>
      </c>
      <c r="B12" s="18" t="s">
        <v>105</v>
      </c>
      <c r="C12" s="18" t="s">
        <v>341</v>
      </c>
      <c r="D12" s="18">
        <v>3</v>
      </c>
      <c r="E12" s="18">
        <v>200</v>
      </c>
      <c r="F12" s="18"/>
      <c r="G12" s="17"/>
      <c r="H12" s="17"/>
      <c r="I12" s="4"/>
      <c r="J12" s="17"/>
      <c r="K12" s="17"/>
      <c r="L12" s="7"/>
      <c r="M12" s="7"/>
    </row>
    <row r="13" spans="1:13" ht="18" x14ac:dyDescent="0.25">
      <c r="A13" s="18">
        <v>11</v>
      </c>
      <c r="B13" s="18" t="s">
        <v>201</v>
      </c>
      <c r="C13" s="18" t="s">
        <v>93</v>
      </c>
      <c r="D13" s="18">
        <v>6</v>
      </c>
      <c r="E13" s="18">
        <v>200</v>
      </c>
      <c r="F13" s="18"/>
      <c r="G13" s="17"/>
      <c r="H13" s="17"/>
      <c r="I13" s="4"/>
      <c r="J13" s="17"/>
      <c r="K13" s="17"/>
      <c r="L13" s="7"/>
      <c r="M13" s="7"/>
    </row>
    <row r="14" spans="1:13" ht="18" x14ac:dyDescent="0.25">
      <c r="A14" s="18">
        <v>12</v>
      </c>
      <c r="B14" s="18" t="s">
        <v>284</v>
      </c>
      <c r="C14" s="18" t="s">
        <v>341</v>
      </c>
      <c r="D14" s="18">
        <v>2</v>
      </c>
      <c r="E14" s="18">
        <v>200</v>
      </c>
      <c r="F14" s="18"/>
      <c r="G14" s="17"/>
      <c r="H14" s="17"/>
      <c r="I14" s="4"/>
      <c r="J14" s="17"/>
      <c r="K14" s="17"/>
      <c r="L14" s="7"/>
      <c r="M14" s="7"/>
    </row>
    <row r="15" spans="1:13" ht="18" x14ac:dyDescent="0.25">
      <c r="A15" s="18">
        <v>13</v>
      </c>
      <c r="B15" s="18" t="s">
        <v>159</v>
      </c>
      <c r="C15" s="18" t="s">
        <v>341</v>
      </c>
      <c r="D15" s="18">
        <v>6</v>
      </c>
      <c r="E15" s="18">
        <v>200</v>
      </c>
      <c r="F15" s="18"/>
      <c r="G15" s="17"/>
      <c r="H15" s="17"/>
      <c r="I15" s="4"/>
      <c r="J15" s="17"/>
      <c r="K15" s="17"/>
      <c r="L15" s="7"/>
      <c r="M15" s="7"/>
    </row>
    <row r="16" spans="1:13" ht="18" x14ac:dyDescent="0.25">
      <c r="A16" s="18">
        <v>14</v>
      </c>
      <c r="B16" s="18" t="s">
        <v>91</v>
      </c>
      <c r="C16" s="18" t="s">
        <v>341</v>
      </c>
      <c r="D16" s="18">
        <v>6</v>
      </c>
      <c r="E16" s="18">
        <v>200</v>
      </c>
      <c r="F16" s="18"/>
      <c r="G16" s="17"/>
      <c r="H16" s="17"/>
      <c r="I16" s="4"/>
      <c r="J16" s="17"/>
      <c r="K16" s="17"/>
      <c r="L16" s="7"/>
      <c r="M16" s="7"/>
    </row>
    <row r="17" spans="1:13" ht="18" x14ac:dyDescent="0.25">
      <c r="A17" s="18">
        <v>15</v>
      </c>
      <c r="B17" s="18" t="s">
        <v>36</v>
      </c>
      <c r="C17" s="18" t="s">
        <v>341</v>
      </c>
      <c r="D17" s="18">
        <v>84</v>
      </c>
      <c r="E17" s="18">
        <v>200</v>
      </c>
      <c r="F17" s="18"/>
      <c r="G17" s="17"/>
      <c r="H17" s="17"/>
      <c r="I17" s="4"/>
      <c r="J17" s="17"/>
      <c r="K17" s="17"/>
      <c r="L17" s="7"/>
      <c r="M17" s="7"/>
    </row>
    <row r="18" spans="1:13" ht="18" x14ac:dyDescent="0.25">
      <c r="A18" s="18">
        <v>16</v>
      </c>
      <c r="B18" s="18" t="s">
        <v>38</v>
      </c>
      <c r="C18" s="18" t="s">
        <v>341</v>
      </c>
      <c r="D18" s="18">
        <v>78</v>
      </c>
      <c r="E18" s="18">
        <v>255</v>
      </c>
      <c r="F18" s="81" t="s">
        <v>274</v>
      </c>
      <c r="G18" s="17"/>
      <c r="H18" s="17"/>
      <c r="I18" s="4"/>
      <c r="J18" s="17"/>
      <c r="K18" s="17"/>
      <c r="L18" s="7"/>
      <c r="M18" s="7"/>
    </row>
    <row r="19" spans="1:13" ht="18" x14ac:dyDescent="0.25">
      <c r="A19" s="18">
        <v>17</v>
      </c>
      <c r="B19" s="18" t="s">
        <v>4</v>
      </c>
      <c r="C19" s="18" t="s">
        <v>521</v>
      </c>
      <c r="D19" s="18">
        <v>2</v>
      </c>
      <c r="E19" s="18">
        <v>255</v>
      </c>
      <c r="F19" s="81" t="s">
        <v>274</v>
      </c>
      <c r="G19" s="17"/>
      <c r="H19" s="17"/>
      <c r="I19" s="4"/>
      <c r="J19" s="17"/>
      <c r="K19" s="17"/>
      <c r="L19" s="7"/>
      <c r="M19" s="7"/>
    </row>
    <row r="20" spans="1:13" ht="18" x14ac:dyDescent="0.25">
      <c r="A20" s="18">
        <v>18</v>
      </c>
      <c r="B20" s="18" t="s">
        <v>522</v>
      </c>
      <c r="C20" s="18" t="s">
        <v>341</v>
      </c>
      <c r="D20" s="18">
        <v>12</v>
      </c>
      <c r="E20" s="18">
        <v>255</v>
      </c>
      <c r="F20" s="81" t="s">
        <v>274</v>
      </c>
      <c r="G20" s="17"/>
      <c r="H20" s="17"/>
      <c r="I20" s="4"/>
      <c r="J20" s="17"/>
      <c r="K20" s="17"/>
      <c r="L20" s="7"/>
      <c r="M20" s="7"/>
    </row>
    <row r="21" spans="1:13" ht="18" x14ac:dyDescent="0.25">
      <c r="A21" s="18">
        <v>19</v>
      </c>
      <c r="B21" s="18" t="s">
        <v>38</v>
      </c>
      <c r="C21" s="18" t="s">
        <v>341</v>
      </c>
      <c r="D21" s="18">
        <v>64</v>
      </c>
      <c r="E21" s="18">
        <v>255</v>
      </c>
      <c r="F21" s="81" t="s">
        <v>274</v>
      </c>
      <c r="G21" s="17"/>
      <c r="H21" s="17"/>
      <c r="I21" s="4"/>
      <c r="J21" s="17"/>
      <c r="K21" s="17"/>
      <c r="L21" s="7"/>
      <c r="M21" s="7"/>
    </row>
    <row r="22" spans="1:13" ht="18" x14ac:dyDescent="0.25">
      <c r="A22" s="18">
        <v>20</v>
      </c>
      <c r="B22" s="18" t="s">
        <v>4</v>
      </c>
      <c r="C22" s="18" t="s">
        <v>521</v>
      </c>
      <c r="D22" s="18">
        <v>2</v>
      </c>
      <c r="E22" s="18">
        <v>255</v>
      </c>
      <c r="F22" s="81" t="s">
        <v>274</v>
      </c>
      <c r="G22" s="17"/>
      <c r="H22" s="17"/>
      <c r="I22" s="4"/>
      <c r="J22" s="17"/>
      <c r="K22" s="17"/>
      <c r="L22" s="7"/>
      <c r="M22" s="7"/>
    </row>
    <row r="23" spans="1:13" ht="18" x14ac:dyDescent="0.25">
      <c r="A23" s="18">
        <v>21</v>
      </c>
      <c r="B23" s="18" t="s">
        <v>522</v>
      </c>
      <c r="C23" s="18" t="s">
        <v>341</v>
      </c>
      <c r="D23" s="18">
        <v>12</v>
      </c>
      <c r="E23" s="18">
        <v>255</v>
      </c>
      <c r="F23" s="81" t="s">
        <v>274</v>
      </c>
      <c r="G23" s="17"/>
      <c r="H23" s="17"/>
      <c r="I23" s="4"/>
      <c r="J23" s="17"/>
      <c r="K23" s="17"/>
      <c r="L23" s="7"/>
      <c r="M23" s="7"/>
    </row>
    <row r="24" spans="1:13" ht="18" x14ac:dyDescent="0.25">
      <c r="A24" s="18">
        <v>22</v>
      </c>
      <c r="B24" s="18" t="s">
        <v>38</v>
      </c>
      <c r="C24" s="18" t="s">
        <v>341</v>
      </c>
      <c r="D24" s="18">
        <v>63</v>
      </c>
      <c r="E24" s="18">
        <v>255</v>
      </c>
      <c r="F24" s="81" t="s">
        <v>274</v>
      </c>
      <c r="G24" s="17"/>
      <c r="H24" s="17"/>
      <c r="I24" s="4"/>
      <c r="J24" s="17"/>
      <c r="K24" s="17"/>
      <c r="L24" s="7"/>
      <c r="M24" s="7"/>
    </row>
    <row r="25" spans="1:13" ht="18" x14ac:dyDescent="0.25">
      <c r="A25" s="18">
        <v>23</v>
      </c>
      <c r="B25" s="18" t="s">
        <v>4</v>
      </c>
      <c r="C25" s="18" t="s">
        <v>521</v>
      </c>
      <c r="D25" s="18">
        <v>2</v>
      </c>
      <c r="E25" s="18">
        <v>255</v>
      </c>
      <c r="F25" s="81" t="s">
        <v>274</v>
      </c>
      <c r="G25" s="17"/>
      <c r="H25" s="17"/>
      <c r="I25" s="4"/>
      <c r="J25" s="17"/>
      <c r="K25" s="17"/>
      <c r="L25" s="7"/>
      <c r="M25" s="7"/>
    </row>
    <row r="26" spans="1:13" ht="18" x14ac:dyDescent="0.25">
      <c r="A26" s="18">
        <v>24</v>
      </c>
      <c r="B26" s="18" t="s">
        <v>110</v>
      </c>
      <c r="C26" s="18" t="s">
        <v>341</v>
      </c>
      <c r="D26" s="18">
        <v>59</v>
      </c>
      <c r="E26" s="18">
        <v>200</v>
      </c>
      <c r="F26" s="18"/>
      <c r="G26" s="17"/>
      <c r="H26" s="17"/>
      <c r="I26" s="4"/>
      <c r="J26" s="17"/>
      <c r="K26" s="17"/>
      <c r="L26" s="7"/>
      <c r="M26" s="7"/>
    </row>
    <row r="27" spans="1:13" ht="18" x14ac:dyDescent="0.25">
      <c r="A27" s="18">
        <v>25</v>
      </c>
      <c r="B27" s="18" t="s">
        <v>4</v>
      </c>
      <c r="C27" s="18" t="s">
        <v>521</v>
      </c>
      <c r="D27" s="18">
        <v>7</v>
      </c>
      <c r="E27" s="18">
        <v>200</v>
      </c>
      <c r="F27" s="18"/>
      <c r="G27" s="17"/>
      <c r="H27" s="17"/>
      <c r="I27" s="4"/>
      <c r="J27" s="17"/>
      <c r="K27" s="17"/>
      <c r="L27" s="7"/>
      <c r="M27" s="7"/>
    </row>
    <row r="28" spans="1:13" ht="18" x14ac:dyDescent="0.25">
      <c r="A28" s="18">
        <v>26</v>
      </c>
      <c r="B28" s="18" t="s">
        <v>110</v>
      </c>
      <c r="C28" s="18" t="s">
        <v>341</v>
      </c>
      <c r="D28" s="18">
        <v>60</v>
      </c>
      <c r="E28" s="18">
        <v>200</v>
      </c>
      <c r="F28" s="18"/>
      <c r="G28" s="17"/>
      <c r="H28" s="17"/>
      <c r="I28" s="4"/>
      <c r="J28" s="17"/>
      <c r="K28" s="17"/>
      <c r="L28" s="7"/>
      <c r="M28" s="7"/>
    </row>
    <row r="29" spans="1:13" ht="18" x14ac:dyDescent="0.25">
      <c r="A29" s="18">
        <v>27</v>
      </c>
      <c r="B29" s="18" t="s">
        <v>4</v>
      </c>
      <c r="C29" s="18" t="s">
        <v>521</v>
      </c>
      <c r="D29" s="18">
        <v>7</v>
      </c>
      <c r="E29" s="18">
        <v>200</v>
      </c>
      <c r="F29" s="18"/>
      <c r="G29" s="17"/>
      <c r="H29" s="17"/>
      <c r="I29" s="4"/>
      <c r="J29" s="17"/>
      <c r="K29" s="17"/>
      <c r="L29" s="7"/>
      <c r="M29" s="7"/>
    </row>
    <row r="30" spans="1:13" ht="18" x14ac:dyDescent="0.25">
      <c r="A30" s="18">
        <v>28</v>
      </c>
      <c r="B30" s="18" t="s">
        <v>110</v>
      </c>
      <c r="C30" s="18" t="s">
        <v>341</v>
      </c>
      <c r="D30" s="18">
        <v>60</v>
      </c>
      <c r="E30" s="18">
        <v>200</v>
      </c>
      <c r="F30" s="18"/>
      <c r="G30" s="17"/>
      <c r="H30" s="17"/>
      <c r="I30" s="4"/>
      <c r="J30" s="17"/>
      <c r="K30" s="17"/>
      <c r="L30" s="7"/>
      <c r="M30" s="7"/>
    </row>
    <row r="31" spans="1:13" ht="18" x14ac:dyDescent="0.25">
      <c r="A31" s="18">
        <v>29</v>
      </c>
      <c r="B31" s="18" t="s">
        <v>42</v>
      </c>
      <c r="C31" s="18" t="s">
        <v>341</v>
      </c>
      <c r="D31" s="18">
        <v>10</v>
      </c>
      <c r="E31" s="18">
        <v>200</v>
      </c>
      <c r="F31" s="18"/>
      <c r="G31" s="17"/>
      <c r="H31" s="17"/>
      <c r="I31" s="4"/>
      <c r="J31" s="17"/>
      <c r="K31" s="17"/>
      <c r="L31" s="7"/>
      <c r="M31" s="7"/>
    </row>
    <row r="32" spans="1:13" ht="18" x14ac:dyDescent="0.25">
      <c r="A32" s="18">
        <v>30</v>
      </c>
      <c r="B32" s="18" t="s">
        <v>201</v>
      </c>
      <c r="C32" s="18" t="s">
        <v>93</v>
      </c>
      <c r="D32" s="18">
        <v>9</v>
      </c>
      <c r="E32" s="18">
        <v>200</v>
      </c>
      <c r="F32" s="18"/>
      <c r="G32" s="17"/>
      <c r="H32" s="17"/>
      <c r="I32" s="4"/>
      <c r="J32" s="17"/>
      <c r="K32" s="17"/>
      <c r="L32" s="7"/>
      <c r="M32" s="7"/>
    </row>
    <row r="33" spans="1:13" ht="18" x14ac:dyDescent="0.25">
      <c r="A33" s="45">
        <v>1001</v>
      </c>
      <c r="B33" s="18" t="s">
        <v>55</v>
      </c>
      <c r="C33" s="18" t="s">
        <v>69</v>
      </c>
      <c r="D33" s="18">
        <v>8</v>
      </c>
      <c r="E33" s="18">
        <v>200</v>
      </c>
      <c r="F33" s="18"/>
      <c r="G33" s="17"/>
      <c r="H33" s="17"/>
      <c r="I33" s="4"/>
      <c r="J33" s="17"/>
      <c r="K33" s="17"/>
      <c r="L33" s="7"/>
      <c r="M33" s="7"/>
    </row>
    <row r="34" spans="1:13" ht="18" x14ac:dyDescent="0.25">
      <c r="A34" s="45">
        <v>1002</v>
      </c>
      <c r="B34" s="18" t="s">
        <v>139</v>
      </c>
      <c r="C34" s="18" t="s">
        <v>69</v>
      </c>
      <c r="D34" s="18">
        <v>3</v>
      </c>
      <c r="E34" s="18">
        <v>200</v>
      </c>
      <c r="F34" s="18"/>
      <c r="G34" s="17"/>
      <c r="H34" s="17"/>
      <c r="I34" s="4"/>
      <c r="J34" s="17"/>
      <c r="K34" s="17"/>
      <c r="L34" s="7"/>
      <c r="M34" s="7"/>
    </row>
    <row r="35" spans="1:13" ht="18" x14ac:dyDescent="0.25">
      <c r="A35" s="45">
        <v>1003</v>
      </c>
      <c r="B35" s="18" t="s">
        <v>139</v>
      </c>
      <c r="C35" s="18" t="s">
        <v>341</v>
      </c>
      <c r="D35" s="18">
        <v>3</v>
      </c>
      <c r="E35" s="18">
        <v>200</v>
      </c>
      <c r="F35" s="18"/>
      <c r="G35" s="17"/>
      <c r="H35" s="17"/>
      <c r="I35" s="4"/>
      <c r="J35" s="17"/>
      <c r="K35" s="17"/>
      <c r="L35" s="7"/>
      <c r="M35" s="7"/>
    </row>
    <row r="36" spans="1:13" ht="18" x14ac:dyDescent="0.25">
      <c r="A36" s="45">
        <v>1004</v>
      </c>
      <c r="B36" s="18" t="s">
        <v>523</v>
      </c>
      <c r="C36" s="18" t="s">
        <v>341</v>
      </c>
      <c r="D36" s="18">
        <v>136</v>
      </c>
      <c r="E36" s="18">
        <v>200</v>
      </c>
      <c r="F36" s="18"/>
      <c r="G36" s="17"/>
      <c r="H36" s="17"/>
      <c r="I36" s="4"/>
      <c r="J36" s="17"/>
      <c r="K36" s="17"/>
      <c r="L36" s="7"/>
      <c r="M36" s="7"/>
    </row>
    <row r="37" spans="1:13" ht="18" x14ac:dyDescent="0.25">
      <c r="A37" s="45">
        <v>1005</v>
      </c>
      <c r="B37" s="18" t="s">
        <v>4</v>
      </c>
      <c r="C37" s="18" t="s">
        <v>521</v>
      </c>
      <c r="D37" s="18">
        <v>7</v>
      </c>
      <c r="E37" s="18">
        <v>200</v>
      </c>
      <c r="F37" s="18"/>
      <c r="G37" s="17"/>
      <c r="H37" s="17"/>
      <c r="I37" s="4"/>
      <c r="J37" s="17"/>
      <c r="K37" s="17"/>
      <c r="L37" s="7"/>
      <c r="M37" s="7"/>
    </row>
    <row r="38" spans="1:13" ht="18" x14ac:dyDescent="0.25">
      <c r="A38" s="45">
        <v>1006</v>
      </c>
      <c r="B38" s="18" t="s">
        <v>4</v>
      </c>
      <c r="C38" s="18" t="s">
        <v>521</v>
      </c>
      <c r="D38" s="18">
        <v>7</v>
      </c>
      <c r="E38" s="18">
        <v>200</v>
      </c>
      <c r="F38" s="18"/>
      <c r="G38" s="17"/>
      <c r="H38" s="17"/>
      <c r="I38" s="4"/>
      <c r="J38" s="17"/>
      <c r="K38" s="17"/>
      <c r="L38" s="7"/>
      <c r="M38" s="7"/>
    </row>
    <row r="39" spans="1:13" ht="18" x14ac:dyDescent="0.25">
      <c r="A39" s="45">
        <v>1007</v>
      </c>
      <c r="B39" s="18" t="s">
        <v>110</v>
      </c>
      <c r="C39" s="18" t="s">
        <v>341</v>
      </c>
      <c r="D39" s="18">
        <v>50</v>
      </c>
      <c r="E39" s="18">
        <v>200</v>
      </c>
      <c r="F39" s="18"/>
      <c r="G39" s="17"/>
      <c r="H39" s="17"/>
      <c r="I39" s="4"/>
      <c r="J39" s="17"/>
      <c r="K39" s="17"/>
      <c r="L39" s="7"/>
      <c r="M39" s="7"/>
    </row>
    <row r="40" spans="1:13" ht="18" x14ac:dyDescent="0.25">
      <c r="A40" s="45">
        <v>1008</v>
      </c>
      <c r="B40" s="18" t="s">
        <v>110</v>
      </c>
      <c r="C40" s="18" t="s">
        <v>341</v>
      </c>
      <c r="D40" s="18">
        <v>54</v>
      </c>
      <c r="E40" s="18">
        <v>200</v>
      </c>
      <c r="F40" s="18"/>
      <c r="G40" s="17"/>
      <c r="H40" s="17"/>
      <c r="I40" s="4"/>
      <c r="J40" s="7"/>
      <c r="K40" s="7"/>
      <c r="L40" s="7"/>
      <c r="M40" s="7"/>
    </row>
    <row r="41" spans="1:13" ht="18" x14ac:dyDescent="0.25">
      <c r="A41" s="45">
        <v>1009</v>
      </c>
      <c r="B41" s="18" t="s">
        <v>110</v>
      </c>
      <c r="C41" s="18" t="s">
        <v>341</v>
      </c>
      <c r="D41" s="18">
        <v>54</v>
      </c>
      <c r="E41" s="18">
        <v>200</v>
      </c>
      <c r="F41" s="18"/>
      <c r="G41" s="17"/>
      <c r="H41" s="17"/>
      <c r="I41" s="4"/>
      <c r="J41" s="7"/>
      <c r="K41" s="7"/>
      <c r="L41" s="7"/>
      <c r="M41" s="7"/>
    </row>
    <row r="42" spans="1:13" ht="18" x14ac:dyDescent="0.25">
      <c r="A42" s="45">
        <v>1010</v>
      </c>
      <c r="B42" s="18" t="s">
        <v>110</v>
      </c>
      <c r="C42" s="18" t="s">
        <v>341</v>
      </c>
      <c r="D42" s="18">
        <v>54</v>
      </c>
      <c r="E42" s="18">
        <v>200</v>
      </c>
      <c r="F42" s="18"/>
      <c r="G42" s="17"/>
      <c r="H42" s="17"/>
      <c r="I42" s="4"/>
      <c r="J42" s="4"/>
    </row>
    <row r="43" spans="1:13" ht="18" x14ac:dyDescent="0.25">
      <c r="A43" s="45">
        <v>1011</v>
      </c>
      <c r="B43" s="18" t="s">
        <v>110</v>
      </c>
      <c r="C43" s="18" t="s">
        <v>341</v>
      </c>
      <c r="D43" s="18">
        <v>50</v>
      </c>
      <c r="E43" s="18">
        <v>200</v>
      </c>
      <c r="F43" s="18"/>
      <c r="G43" s="17"/>
      <c r="H43" s="17"/>
      <c r="I43" s="4"/>
      <c r="J43" s="4"/>
    </row>
    <row r="44" spans="1:13" ht="18" x14ac:dyDescent="0.25">
      <c r="A44" s="45">
        <v>1012</v>
      </c>
      <c r="B44" s="18" t="s">
        <v>110</v>
      </c>
      <c r="C44" s="18" t="s">
        <v>341</v>
      </c>
      <c r="D44" s="18">
        <v>50</v>
      </c>
      <c r="E44" s="18">
        <v>200</v>
      </c>
      <c r="F44" s="18"/>
      <c r="G44" s="17"/>
      <c r="H44" s="17"/>
      <c r="I44" s="4"/>
      <c r="J44" s="4"/>
    </row>
    <row r="45" spans="1:13" ht="18" x14ac:dyDescent="0.25">
      <c r="A45" s="45">
        <v>1013</v>
      </c>
      <c r="B45" s="18" t="s">
        <v>110</v>
      </c>
      <c r="C45" s="18" t="s">
        <v>341</v>
      </c>
      <c r="D45" s="18">
        <v>50</v>
      </c>
      <c r="E45" s="18">
        <v>200</v>
      </c>
      <c r="F45" s="18"/>
      <c r="G45" s="17"/>
      <c r="H45" s="17"/>
      <c r="I45" s="4"/>
      <c r="J45" s="4"/>
    </row>
    <row r="46" spans="1:13" ht="18" x14ac:dyDescent="0.25">
      <c r="A46" s="45">
        <v>1014</v>
      </c>
      <c r="B46" s="18" t="s">
        <v>110</v>
      </c>
      <c r="C46" s="18" t="s">
        <v>341</v>
      </c>
      <c r="D46" s="18">
        <v>70</v>
      </c>
      <c r="E46" s="18">
        <v>255</v>
      </c>
      <c r="F46" s="81" t="s">
        <v>274</v>
      </c>
      <c r="G46" s="17"/>
      <c r="H46" s="17"/>
      <c r="I46" s="4"/>
      <c r="J46" s="4"/>
    </row>
    <row r="47" spans="1:13" ht="18" x14ac:dyDescent="0.25">
      <c r="A47" s="45">
        <v>1015</v>
      </c>
      <c r="B47" s="18" t="s">
        <v>472</v>
      </c>
      <c r="C47" s="18" t="s">
        <v>341</v>
      </c>
      <c r="D47" s="18">
        <v>12</v>
      </c>
      <c r="E47" s="18">
        <v>200</v>
      </c>
      <c r="F47" s="18"/>
      <c r="G47" s="17"/>
      <c r="H47" s="17"/>
      <c r="I47" s="4"/>
      <c r="J47" s="4"/>
    </row>
    <row r="48" spans="1:13" ht="18" x14ac:dyDescent="0.25">
      <c r="A48" s="45">
        <v>1016</v>
      </c>
      <c r="B48" s="18" t="s">
        <v>36</v>
      </c>
      <c r="C48" s="18" t="s">
        <v>341</v>
      </c>
      <c r="D48" s="18">
        <v>19</v>
      </c>
      <c r="E48" s="18">
        <v>200</v>
      </c>
      <c r="F48" s="18"/>
      <c r="G48" s="17"/>
      <c r="H48" s="17"/>
      <c r="I48" s="4"/>
      <c r="J48" s="4"/>
    </row>
    <row r="49" spans="1:10" ht="18" x14ac:dyDescent="0.25">
      <c r="A49" s="45">
        <v>1017</v>
      </c>
      <c r="B49" s="18" t="s">
        <v>4</v>
      </c>
      <c r="C49" s="18" t="s">
        <v>521</v>
      </c>
      <c r="D49" s="18">
        <v>7</v>
      </c>
      <c r="E49" s="18">
        <v>200</v>
      </c>
      <c r="F49" s="18"/>
      <c r="G49" s="17"/>
      <c r="H49" s="17"/>
      <c r="I49" s="4"/>
      <c r="J49" s="4"/>
    </row>
    <row r="50" spans="1:10" ht="18" x14ac:dyDescent="0.25">
      <c r="A50" s="45">
        <v>1018</v>
      </c>
      <c r="B50" s="18" t="s">
        <v>89</v>
      </c>
      <c r="C50" s="18" t="s">
        <v>341</v>
      </c>
      <c r="D50" s="18">
        <v>22</v>
      </c>
      <c r="E50" s="18">
        <v>200</v>
      </c>
      <c r="F50" s="18"/>
      <c r="G50" s="17"/>
      <c r="H50" s="17"/>
      <c r="I50" s="4"/>
      <c r="J50" s="4"/>
    </row>
    <row r="51" spans="1:10" ht="18" x14ac:dyDescent="0.25">
      <c r="A51" s="45">
        <v>1019</v>
      </c>
      <c r="B51" s="18" t="s">
        <v>482</v>
      </c>
      <c r="C51" s="18" t="s">
        <v>341</v>
      </c>
      <c r="D51" s="18">
        <v>40</v>
      </c>
      <c r="E51" s="18">
        <v>200</v>
      </c>
      <c r="F51" s="18"/>
      <c r="G51" s="17"/>
      <c r="H51" s="17"/>
      <c r="I51" s="4"/>
      <c r="J51" s="4"/>
    </row>
    <row r="52" spans="1:10" ht="18" x14ac:dyDescent="0.25">
      <c r="A52" s="45">
        <v>1020</v>
      </c>
      <c r="B52" s="18" t="s">
        <v>35</v>
      </c>
      <c r="C52" s="18" t="s">
        <v>341</v>
      </c>
      <c r="D52" s="18">
        <v>16</v>
      </c>
      <c r="E52" s="18">
        <v>200</v>
      </c>
      <c r="F52" s="18"/>
      <c r="G52" s="17"/>
      <c r="H52" s="17"/>
      <c r="I52" s="4"/>
      <c r="J52" s="4"/>
    </row>
    <row r="53" spans="1:10" ht="18" x14ac:dyDescent="0.25">
      <c r="A53" s="45">
        <v>1021</v>
      </c>
      <c r="B53" s="18" t="s">
        <v>35</v>
      </c>
      <c r="C53" s="18" t="s">
        <v>341</v>
      </c>
      <c r="D53" s="18">
        <v>18</v>
      </c>
      <c r="E53" s="18">
        <v>200</v>
      </c>
      <c r="F53" s="18"/>
      <c r="G53" s="17"/>
      <c r="H53" s="17"/>
      <c r="I53" s="4"/>
      <c r="J53" s="4"/>
    </row>
    <row r="54" spans="1:10" ht="18" x14ac:dyDescent="0.25">
      <c r="A54" s="45">
        <v>1022</v>
      </c>
      <c r="B54" s="18" t="s">
        <v>524</v>
      </c>
      <c r="C54" s="18" t="s">
        <v>341</v>
      </c>
      <c r="D54" s="18">
        <v>13</v>
      </c>
      <c r="E54" s="18">
        <v>200</v>
      </c>
      <c r="F54" s="18"/>
      <c r="G54" s="17"/>
      <c r="H54" s="17"/>
      <c r="I54" s="4"/>
      <c r="J54" s="4"/>
    </row>
    <row r="55" spans="1:10" ht="18" x14ac:dyDescent="0.25">
      <c r="A55" s="45">
        <v>1023</v>
      </c>
      <c r="B55" s="18" t="s">
        <v>35</v>
      </c>
      <c r="C55" s="18" t="s">
        <v>341</v>
      </c>
      <c r="D55" s="18">
        <v>18</v>
      </c>
      <c r="E55" s="18">
        <v>255</v>
      </c>
      <c r="F55" s="81" t="s">
        <v>274</v>
      </c>
      <c r="G55" s="17"/>
      <c r="H55" s="17"/>
      <c r="I55" s="4"/>
      <c r="J55" s="4"/>
    </row>
    <row r="56" spans="1:10" ht="18" x14ac:dyDescent="0.25">
      <c r="A56" s="45">
        <v>1024</v>
      </c>
      <c r="B56" s="18" t="s">
        <v>35</v>
      </c>
      <c r="C56" s="18" t="s">
        <v>341</v>
      </c>
      <c r="D56" s="18">
        <v>12</v>
      </c>
      <c r="E56" s="18">
        <v>200</v>
      </c>
      <c r="F56" s="18"/>
      <c r="G56" s="17"/>
      <c r="H56" s="17"/>
      <c r="I56" s="4"/>
      <c r="J56" s="4"/>
    </row>
    <row r="57" spans="1:10" ht="18" x14ac:dyDescent="0.25">
      <c r="A57" s="45">
        <v>1025</v>
      </c>
      <c r="B57" s="18" t="s">
        <v>35</v>
      </c>
      <c r="C57" s="18" t="s">
        <v>341</v>
      </c>
      <c r="D57" s="18">
        <v>30</v>
      </c>
      <c r="E57" s="18">
        <v>200</v>
      </c>
      <c r="F57" s="18"/>
      <c r="G57" s="17"/>
      <c r="H57" s="17"/>
      <c r="I57" s="4"/>
      <c r="J57" s="4"/>
    </row>
    <row r="58" spans="1:10" ht="18" x14ac:dyDescent="0.25">
      <c r="A58" s="45">
        <v>1027</v>
      </c>
      <c r="B58" s="18" t="s">
        <v>36</v>
      </c>
      <c r="C58" s="18" t="s">
        <v>341</v>
      </c>
      <c r="D58" s="18">
        <v>41</v>
      </c>
      <c r="E58" s="18">
        <v>200</v>
      </c>
      <c r="F58" s="18"/>
      <c r="G58" s="17"/>
      <c r="H58" s="17"/>
      <c r="I58" s="4"/>
      <c r="J58" s="4"/>
    </row>
    <row r="59" spans="1:10" ht="18" x14ac:dyDescent="0.25">
      <c r="A59" s="45">
        <v>1028</v>
      </c>
      <c r="B59" s="18" t="s">
        <v>4</v>
      </c>
      <c r="C59" s="18" t="s">
        <v>521</v>
      </c>
      <c r="D59" s="18">
        <v>7</v>
      </c>
      <c r="E59" s="18">
        <v>200</v>
      </c>
      <c r="F59" s="18"/>
      <c r="G59" s="17"/>
      <c r="H59" s="17"/>
      <c r="I59" s="4"/>
      <c r="J59" s="4"/>
    </row>
    <row r="60" spans="1:10" ht="18" x14ac:dyDescent="0.25">
      <c r="A60" s="45">
        <v>1029</v>
      </c>
      <c r="B60" s="18" t="s">
        <v>4</v>
      </c>
      <c r="C60" s="18" t="s">
        <v>521</v>
      </c>
      <c r="D60" s="18">
        <v>6</v>
      </c>
      <c r="E60" s="18">
        <v>200</v>
      </c>
      <c r="F60" s="18"/>
      <c r="G60" s="17"/>
      <c r="H60" s="17"/>
      <c r="I60" s="4"/>
      <c r="J60" s="4"/>
    </row>
    <row r="61" spans="1:10" ht="18" x14ac:dyDescent="0.25">
      <c r="A61" s="45">
        <v>1030</v>
      </c>
      <c r="B61" s="18" t="s">
        <v>55</v>
      </c>
      <c r="C61" s="18" t="s">
        <v>126</v>
      </c>
      <c r="D61" s="18">
        <v>6</v>
      </c>
      <c r="E61" s="18">
        <v>200</v>
      </c>
      <c r="F61" s="18"/>
      <c r="G61" s="17"/>
      <c r="H61" s="17"/>
      <c r="I61" s="4"/>
      <c r="J61" s="4"/>
    </row>
    <row r="62" spans="1:10" ht="18" x14ac:dyDescent="0.25">
      <c r="A62" s="18"/>
      <c r="B62" s="18"/>
      <c r="C62" s="18"/>
      <c r="D62" s="18"/>
      <c r="E62" s="18"/>
      <c r="F62" s="18"/>
      <c r="G62" s="17"/>
      <c r="H62" s="17"/>
      <c r="I62" s="4"/>
      <c r="J62" s="4"/>
    </row>
    <row r="63" spans="1:10" ht="18" x14ac:dyDescent="0.25">
      <c r="A63" s="18"/>
      <c r="B63" s="18"/>
      <c r="C63" s="18"/>
      <c r="D63" s="18">
        <f>SUM(D3:D62)</f>
        <v>1733</v>
      </c>
      <c r="E63" s="18"/>
      <c r="F63" s="18"/>
      <c r="G63" s="17"/>
      <c r="H63" s="17"/>
      <c r="I63" s="4"/>
      <c r="J63" s="4"/>
    </row>
    <row r="64" spans="1:10" ht="18" x14ac:dyDescent="0.25">
      <c r="A64" s="17"/>
      <c r="B64" s="17"/>
      <c r="C64" s="17"/>
      <c r="D64" s="17"/>
      <c r="E64" s="17"/>
      <c r="F64" s="17"/>
      <c r="G64" s="17"/>
      <c r="H64" s="17"/>
      <c r="I64" s="4"/>
      <c r="J64" s="4"/>
    </row>
    <row r="65" spans="1:10" ht="18" x14ac:dyDescent="0.25">
      <c r="A65" s="100"/>
      <c r="B65" s="17" t="s">
        <v>273</v>
      </c>
      <c r="C65" s="17" t="s">
        <v>571</v>
      </c>
      <c r="D65" s="17"/>
      <c r="E65" s="17"/>
      <c r="F65" s="17"/>
      <c r="G65" s="17"/>
      <c r="H65" s="17"/>
      <c r="I65" s="4"/>
      <c r="J65" s="4"/>
    </row>
    <row r="66" spans="1:10" ht="18" x14ac:dyDescent="0.25">
      <c r="A66" s="17"/>
      <c r="B66" s="17" t="s">
        <v>558</v>
      </c>
      <c r="C66" s="17"/>
      <c r="D66" s="17"/>
      <c r="E66" s="17"/>
      <c r="F66" s="17"/>
      <c r="G66" s="17"/>
      <c r="H66" s="17"/>
      <c r="I66" s="4"/>
      <c r="J66" s="4"/>
    </row>
    <row r="67" spans="1:10" x14ac:dyDescent="0.2">
      <c r="A67" s="4"/>
      <c r="B67" s="4"/>
      <c r="C67" s="4"/>
      <c r="D67" s="4"/>
      <c r="E67" s="4"/>
      <c r="F67" s="4"/>
      <c r="G67" s="4"/>
      <c r="H67" s="4"/>
      <c r="I67" s="4"/>
      <c r="J67" s="4"/>
    </row>
    <row r="68" spans="1:10" x14ac:dyDescent="0.2">
      <c r="A68" s="4"/>
      <c r="B68" s="4"/>
      <c r="C68" s="4"/>
      <c r="D68" s="4"/>
      <c r="E68" s="4"/>
      <c r="F68" s="4"/>
      <c r="G68" s="4"/>
      <c r="H68" s="4"/>
      <c r="I68" s="4"/>
      <c r="J68" s="4"/>
    </row>
    <row r="69" spans="1:10" x14ac:dyDescent="0.2">
      <c r="A69" s="4"/>
      <c r="B69" s="4"/>
      <c r="C69" s="4"/>
      <c r="D69" s="4"/>
      <c r="E69" s="4"/>
      <c r="F69" s="4"/>
      <c r="G69" s="4"/>
      <c r="H69" s="4"/>
      <c r="I69" s="4"/>
      <c r="J69" s="4"/>
    </row>
    <row r="70" spans="1:10" x14ac:dyDescent="0.2">
      <c r="A70" s="4"/>
      <c r="B70" s="4"/>
      <c r="C70" s="4"/>
      <c r="D70" s="4"/>
      <c r="E70" s="4"/>
      <c r="F70" s="4"/>
      <c r="G70" s="4"/>
      <c r="H70" s="4"/>
      <c r="I70" s="4"/>
      <c r="J70" s="4"/>
    </row>
    <row r="71" spans="1:10" x14ac:dyDescent="0.2">
      <c r="A71" s="4"/>
      <c r="B71" s="4"/>
      <c r="C71" s="4"/>
      <c r="D71" s="4"/>
      <c r="E71" s="4"/>
      <c r="F71" s="4"/>
      <c r="G71" s="4"/>
      <c r="H71" s="4"/>
      <c r="I71" s="4"/>
      <c r="J71" s="4"/>
    </row>
    <row r="72" spans="1:10" x14ac:dyDescent="0.2">
      <c r="A72" s="4"/>
      <c r="B72" s="4"/>
      <c r="C72" s="4"/>
      <c r="D72" s="4"/>
      <c r="E72" s="4"/>
      <c r="F72" s="4"/>
      <c r="G72" s="4"/>
      <c r="H72" s="4"/>
      <c r="I72" s="4"/>
      <c r="J72" s="4"/>
    </row>
    <row r="73" spans="1:10" x14ac:dyDescent="0.2">
      <c r="A73" s="4"/>
      <c r="B73" s="4"/>
      <c r="C73" s="4"/>
      <c r="D73" s="4"/>
      <c r="E73" s="4"/>
      <c r="F73" s="4"/>
      <c r="G73" s="4"/>
      <c r="H73" s="4"/>
      <c r="I73" s="4"/>
      <c r="J73" s="4"/>
    </row>
    <row r="74" spans="1:10" x14ac:dyDescent="0.2">
      <c r="A74" s="4"/>
      <c r="B74" s="4"/>
      <c r="C74" s="4"/>
      <c r="D74" s="4"/>
      <c r="E74" s="4"/>
      <c r="F74" s="4"/>
      <c r="G74" s="4"/>
      <c r="H74" s="4"/>
      <c r="I74" s="4"/>
      <c r="J74" s="4"/>
    </row>
    <row r="75" spans="1:10" x14ac:dyDescent="0.2">
      <c r="A75" s="4"/>
      <c r="B75" s="4"/>
      <c r="C75" s="4"/>
      <c r="D75" s="4"/>
      <c r="E75" s="4"/>
      <c r="F75" s="4"/>
      <c r="G75" s="4"/>
      <c r="H75" s="4"/>
      <c r="I75" s="4"/>
      <c r="J75" s="4"/>
    </row>
    <row r="76" spans="1:10" x14ac:dyDescent="0.2">
      <c r="A76" s="4"/>
      <c r="B76" s="4"/>
      <c r="C76" s="4"/>
      <c r="D76" s="4"/>
      <c r="E76" s="4"/>
      <c r="F76" s="4"/>
      <c r="G76" s="4"/>
      <c r="H76" s="4"/>
      <c r="I76" s="4"/>
      <c r="J76" s="4"/>
    </row>
    <row r="77" spans="1:10" x14ac:dyDescent="0.2">
      <c r="A77" s="4"/>
      <c r="B77" s="4"/>
      <c r="C77" s="4"/>
      <c r="D77" s="4"/>
      <c r="E77" s="4"/>
      <c r="F77" s="4"/>
      <c r="G77" s="4"/>
      <c r="H77" s="4"/>
      <c r="I77" s="4"/>
      <c r="J77" s="4"/>
    </row>
    <row r="78" spans="1:10" x14ac:dyDescent="0.2">
      <c r="A78" s="4"/>
      <c r="B78" s="4"/>
      <c r="C78" s="4"/>
      <c r="D78" s="4"/>
      <c r="E78" s="4"/>
      <c r="F78" s="4"/>
      <c r="G78" s="4"/>
      <c r="H78" s="4"/>
      <c r="I78" s="4"/>
      <c r="J78" s="4"/>
    </row>
    <row r="79" spans="1:10" x14ac:dyDescent="0.2">
      <c r="A79" s="4"/>
      <c r="B79" s="4"/>
      <c r="C79" s="4"/>
      <c r="D79" s="4"/>
      <c r="E79" s="4"/>
      <c r="F79" s="4"/>
      <c r="G79" s="4"/>
      <c r="H79" s="4"/>
      <c r="I79" s="4"/>
      <c r="J79" s="4"/>
    </row>
    <row r="80" spans="1:10" x14ac:dyDescent="0.2">
      <c r="A80" s="4"/>
      <c r="B80" s="4"/>
      <c r="C80" s="4"/>
      <c r="D80" s="4"/>
      <c r="E80" s="4"/>
      <c r="F80" s="4"/>
      <c r="G80" s="4"/>
      <c r="H80" s="4"/>
      <c r="I80" s="4"/>
      <c r="J80" s="4"/>
    </row>
    <row r="81" spans="1:10" x14ac:dyDescent="0.2">
      <c r="A81" s="4"/>
      <c r="B81" s="4"/>
      <c r="C81" s="4"/>
      <c r="D81" s="4"/>
      <c r="E81" s="4"/>
      <c r="F81" s="4"/>
      <c r="G81" s="4"/>
      <c r="H81" s="4"/>
      <c r="I81" s="4"/>
      <c r="J81" s="4"/>
    </row>
    <row r="82" spans="1:10" x14ac:dyDescent="0.2">
      <c r="A82" s="4"/>
      <c r="B82" s="4"/>
      <c r="C82" s="4"/>
      <c r="D82" s="4"/>
      <c r="E82" s="4"/>
      <c r="F82" s="4"/>
      <c r="G82" s="4"/>
      <c r="H82" s="4"/>
      <c r="I82" s="4"/>
      <c r="J82" s="4"/>
    </row>
    <row r="83" spans="1:10" x14ac:dyDescent="0.2">
      <c r="A83" s="4"/>
      <c r="B83" s="4"/>
      <c r="C83" s="4"/>
      <c r="D83" s="4"/>
      <c r="E83" s="4"/>
      <c r="F83" s="4"/>
      <c r="G83" s="4"/>
      <c r="H83" s="4"/>
      <c r="I83" s="4"/>
      <c r="J83" s="4"/>
    </row>
    <row r="84" spans="1:10" x14ac:dyDescent="0.2">
      <c r="A84" s="4"/>
      <c r="B84" s="4"/>
      <c r="C84" s="4"/>
      <c r="D84" s="4"/>
      <c r="E84" s="4"/>
      <c r="F84" s="4"/>
      <c r="G84" s="4"/>
      <c r="H84" s="4"/>
      <c r="I84" s="4"/>
      <c r="J84" s="4"/>
    </row>
    <row r="85" spans="1:10" x14ac:dyDescent="0.2">
      <c r="A85" s="4"/>
      <c r="B85" s="4"/>
      <c r="C85" s="4"/>
      <c r="D85" s="4"/>
      <c r="E85" s="4"/>
      <c r="F85" s="4"/>
      <c r="G85" s="4"/>
      <c r="H85" s="4"/>
      <c r="I85" s="4"/>
      <c r="J85" s="4"/>
    </row>
    <row r="86" spans="1:10" x14ac:dyDescent="0.2">
      <c r="A86" s="4"/>
      <c r="B86" s="4"/>
      <c r="C86" s="4"/>
      <c r="D86" s="4"/>
      <c r="E86" s="4"/>
      <c r="F86" s="4"/>
      <c r="G86" s="4"/>
      <c r="H86" s="4"/>
      <c r="I86" s="4"/>
      <c r="J86" s="4"/>
    </row>
    <row r="87" spans="1:10" x14ac:dyDescent="0.2">
      <c r="A87" s="4"/>
      <c r="B87" s="4"/>
      <c r="C87" s="4"/>
      <c r="D87" s="4"/>
      <c r="E87" s="4"/>
      <c r="F87" s="4"/>
      <c r="G87" s="4"/>
      <c r="H87" s="4"/>
      <c r="I87" s="4"/>
      <c r="J87" s="4"/>
    </row>
    <row r="88" spans="1:10" x14ac:dyDescent="0.2">
      <c r="A88" s="4"/>
      <c r="B88" s="4"/>
      <c r="C88" s="4"/>
      <c r="D88" s="4"/>
      <c r="E88" s="4"/>
      <c r="F88" s="4"/>
      <c r="G88" s="4"/>
      <c r="H88" s="4"/>
      <c r="I88" s="4"/>
      <c r="J88" s="4"/>
    </row>
    <row r="89" spans="1:10" x14ac:dyDescent="0.2">
      <c r="A89" s="4"/>
      <c r="B89" s="4"/>
      <c r="C89" s="4"/>
      <c r="D89" s="4"/>
      <c r="E89" s="4"/>
      <c r="F89" s="4"/>
      <c r="G89" s="4"/>
      <c r="H89" s="4"/>
      <c r="I89" s="4"/>
      <c r="J89" s="4"/>
    </row>
    <row r="90" spans="1:10" x14ac:dyDescent="0.2">
      <c r="A90" s="4"/>
      <c r="B90" s="4"/>
      <c r="C90" s="4"/>
      <c r="D90" s="4"/>
      <c r="E90" s="4"/>
      <c r="F90" s="4"/>
      <c r="G90" s="4"/>
      <c r="H90" s="4"/>
      <c r="I90" s="4"/>
      <c r="J90" s="4"/>
    </row>
    <row r="91" spans="1:10" x14ac:dyDescent="0.2">
      <c r="A91" s="4"/>
      <c r="B91" s="4"/>
      <c r="C91" s="4"/>
      <c r="D91" s="4"/>
      <c r="E91" s="4"/>
      <c r="F91" s="4"/>
      <c r="G91" s="4"/>
      <c r="H91" s="4"/>
      <c r="I91" s="4"/>
      <c r="J91" s="4"/>
    </row>
    <row r="92" spans="1:10" x14ac:dyDescent="0.2">
      <c r="A92" s="4"/>
      <c r="B92" s="4"/>
      <c r="C92" s="4"/>
      <c r="D92" s="4"/>
      <c r="E92" s="4"/>
      <c r="F92" s="4"/>
      <c r="G92" s="4"/>
      <c r="H92" s="4"/>
      <c r="I92" s="4"/>
      <c r="J92" s="4"/>
    </row>
    <row r="93" spans="1:10" x14ac:dyDescent="0.2">
      <c r="A93" s="4"/>
      <c r="B93" s="4"/>
      <c r="C93" s="4"/>
      <c r="D93" s="4"/>
      <c r="E93" s="4"/>
      <c r="F93" s="4"/>
      <c r="G93" s="4"/>
      <c r="H93" s="4"/>
      <c r="I93" s="4"/>
      <c r="J93" s="4"/>
    </row>
    <row r="94" spans="1:10" x14ac:dyDescent="0.2">
      <c r="A94" s="4"/>
      <c r="B94" s="4"/>
      <c r="C94" s="4"/>
      <c r="D94" s="4"/>
      <c r="E94" s="4"/>
      <c r="F94" s="4"/>
      <c r="G94" s="4"/>
      <c r="H94" s="4"/>
      <c r="I94" s="4"/>
      <c r="J94" s="4"/>
    </row>
    <row r="95" spans="1:10" x14ac:dyDescent="0.2">
      <c r="A95" s="4"/>
      <c r="B95" s="4"/>
      <c r="C95" s="4"/>
      <c r="D95" s="4"/>
      <c r="E95" s="4"/>
      <c r="F95" s="4"/>
      <c r="G95" s="4"/>
      <c r="H95" s="4"/>
      <c r="I95" s="4"/>
      <c r="J95" s="4"/>
    </row>
    <row r="96" spans="1:10" x14ac:dyDescent="0.2">
      <c r="A96" s="4"/>
      <c r="B96" s="4"/>
      <c r="C96" s="4"/>
      <c r="D96" s="4"/>
      <c r="E96" s="4"/>
      <c r="F96" s="4"/>
      <c r="G96" s="4"/>
      <c r="H96" s="4"/>
      <c r="I96" s="4"/>
      <c r="J96" s="4"/>
    </row>
    <row r="97" spans="1:10" x14ac:dyDescent="0.2">
      <c r="A97" s="4"/>
      <c r="B97" s="4"/>
      <c r="C97" s="4"/>
      <c r="D97" s="4"/>
      <c r="E97" s="4"/>
      <c r="F97" s="4"/>
      <c r="G97" s="4"/>
      <c r="H97" s="4"/>
      <c r="I97" s="4"/>
      <c r="J97" s="4"/>
    </row>
    <row r="98" spans="1:10" x14ac:dyDescent="0.2">
      <c r="A98" s="4"/>
      <c r="B98" s="4"/>
      <c r="C98" s="4"/>
      <c r="D98" s="4"/>
      <c r="E98" s="4"/>
      <c r="F98" s="4"/>
      <c r="G98" s="4"/>
      <c r="H98" s="4"/>
      <c r="I98" s="4"/>
      <c r="J98" s="4"/>
    </row>
    <row r="99" spans="1:10" x14ac:dyDescent="0.2">
      <c r="A99" s="4"/>
      <c r="B99" s="4"/>
      <c r="C99" s="4"/>
      <c r="D99" s="4"/>
      <c r="E99" s="4"/>
      <c r="F99" s="4"/>
      <c r="G99" s="4"/>
      <c r="H99" s="4"/>
      <c r="I99" s="4"/>
      <c r="J99" s="4"/>
    </row>
    <row r="100" spans="1:10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</row>
    <row r="101" spans="1:10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</row>
    <row r="102" spans="1:10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</row>
    <row r="103" spans="1:10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</row>
    <row r="104" spans="1:10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</row>
    <row r="105" spans="1:10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</row>
    <row r="106" spans="1:10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</row>
    <row r="107" spans="1:10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</row>
    <row r="108" spans="1:10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</row>
    <row r="109" spans="1:10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</row>
  </sheetData>
  <phoneticPr fontId="2" type="noConversion"/>
  <pageMargins left="0.75" right="0.75" top="1" bottom="1" header="0.5" footer="0.5"/>
  <pageSetup paperSize="9" scale="73" orientation="portrait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49"/>
  <sheetViews>
    <sheetView topLeftCell="A19" zoomScaleNormal="100" workbookViewId="0">
      <selection activeCell="D33" activeCellId="1" sqref="D32 D33"/>
    </sheetView>
  </sheetViews>
  <sheetFormatPr defaultRowHeight="12.75" x14ac:dyDescent="0.2"/>
  <cols>
    <col min="1" max="1" width="11.140625" bestFit="1" customWidth="1"/>
    <col min="2" max="2" width="16.42578125" bestFit="1" customWidth="1"/>
    <col min="3" max="3" width="13.42578125" bestFit="1" customWidth="1"/>
    <col min="4" max="4" width="7.5703125" bestFit="1" customWidth="1"/>
    <col min="5" max="5" width="13.5703125" bestFit="1" customWidth="1"/>
    <col min="7" max="7" width="10.7109375" bestFit="1" customWidth="1"/>
    <col min="8" max="8" width="33.85546875" bestFit="1" customWidth="1"/>
  </cols>
  <sheetData>
    <row r="1" spans="1:10" x14ac:dyDescent="0.2">
      <c r="A1" s="4" t="s">
        <v>424</v>
      </c>
    </row>
    <row r="2" spans="1:10" ht="18" x14ac:dyDescent="0.25">
      <c r="A2" s="18" t="s">
        <v>0</v>
      </c>
      <c r="B2" s="18" t="s">
        <v>98</v>
      </c>
      <c r="C2" s="18" t="s">
        <v>3</v>
      </c>
      <c r="D2" s="18" t="s">
        <v>1</v>
      </c>
      <c r="E2" s="18" t="s">
        <v>377</v>
      </c>
      <c r="F2" s="18"/>
      <c r="G2" s="17"/>
      <c r="H2" s="18" t="s">
        <v>193</v>
      </c>
      <c r="I2" s="18"/>
      <c r="J2" s="18"/>
    </row>
    <row r="3" spans="1:10" ht="18" x14ac:dyDescent="0.25">
      <c r="A3" s="18">
        <v>1</v>
      </c>
      <c r="B3" s="18" t="s">
        <v>37</v>
      </c>
      <c r="C3" s="18" t="s">
        <v>93</v>
      </c>
      <c r="D3" s="18">
        <v>6</v>
      </c>
      <c r="E3" s="18">
        <v>200</v>
      </c>
      <c r="F3" s="18"/>
      <c r="G3" s="17"/>
      <c r="H3" s="18"/>
      <c r="I3" s="18"/>
      <c r="J3" s="18"/>
    </row>
    <row r="4" spans="1:10" ht="18" x14ac:dyDescent="0.25">
      <c r="A4" s="18">
        <v>2</v>
      </c>
      <c r="B4" s="18" t="s">
        <v>36</v>
      </c>
      <c r="C4" s="18" t="s">
        <v>67</v>
      </c>
      <c r="D4" s="18">
        <v>58</v>
      </c>
      <c r="E4" s="18">
        <v>200</v>
      </c>
      <c r="F4" s="18"/>
      <c r="G4" s="17"/>
      <c r="H4" s="18" t="s">
        <v>183</v>
      </c>
      <c r="I4" s="18">
        <v>299</v>
      </c>
      <c r="J4" s="18">
        <v>36</v>
      </c>
    </row>
    <row r="5" spans="1:10" ht="18" x14ac:dyDescent="0.25">
      <c r="A5" s="18">
        <v>3</v>
      </c>
      <c r="B5" s="18" t="s">
        <v>35</v>
      </c>
      <c r="C5" s="18" t="s">
        <v>67</v>
      </c>
      <c r="D5" s="18">
        <v>14</v>
      </c>
      <c r="E5" s="18">
        <v>200</v>
      </c>
      <c r="F5" s="18"/>
      <c r="G5" s="17"/>
      <c r="H5" s="18" t="s">
        <v>179</v>
      </c>
      <c r="I5" s="18">
        <v>299</v>
      </c>
      <c r="J5" s="18">
        <v>36</v>
      </c>
    </row>
    <row r="6" spans="1:10" ht="18" x14ac:dyDescent="0.25">
      <c r="A6" s="18">
        <v>4</v>
      </c>
      <c r="B6" s="18" t="s">
        <v>35</v>
      </c>
      <c r="C6" s="18" t="s">
        <v>67</v>
      </c>
      <c r="D6" s="18">
        <v>14</v>
      </c>
      <c r="E6" s="18">
        <v>200</v>
      </c>
      <c r="F6" s="18"/>
      <c r="G6" s="17"/>
      <c r="H6" s="18" t="s">
        <v>174</v>
      </c>
      <c r="I6" s="18">
        <v>175</v>
      </c>
      <c r="J6" s="18">
        <v>5</v>
      </c>
    </row>
    <row r="7" spans="1:10" ht="18" x14ac:dyDescent="0.25">
      <c r="A7" s="18">
        <v>5</v>
      </c>
      <c r="B7" s="18" t="s">
        <v>35</v>
      </c>
      <c r="C7" s="18" t="s">
        <v>67</v>
      </c>
      <c r="D7" s="18">
        <v>8</v>
      </c>
      <c r="E7" s="18">
        <v>200</v>
      </c>
      <c r="F7" s="18"/>
      <c r="G7" s="17"/>
      <c r="H7" s="17"/>
      <c r="I7" s="17"/>
      <c r="J7" s="17"/>
    </row>
    <row r="8" spans="1:10" ht="18" x14ac:dyDescent="0.25">
      <c r="A8" s="18">
        <v>6</v>
      </c>
      <c r="B8" s="18" t="s">
        <v>38</v>
      </c>
      <c r="C8" s="18" t="s">
        <v>67</v>
      </c>
      <c r="D8" s="18">
        <v>57</v>
      </c>
      <c r="E8" s="18">
        <v>200</v>
      </c>
      <c r="F8" s="18"/>
      <c r="G8" s="17"/>
      <c r="H8" s="17"/>
      <c r="I8" s="17"/>
      <c r="J8" s="17"/>
    </row>
    <row r="9" spans="1:10" ht="18" x14ac:dyDescent="0.25">
      <c r="A9" s="18">
        <v>7</v>
      </c>
      <c r="B9" s="18" t="s">
        <v>38</v>
      </c>
      <c r="C9" s="18" t="s">
        <v>67</v>
      </c>
      <c r="D9" s="18">
        <v>57</v>
      </c>
      <c r="E9" s="18">
        <v>200</v>
      </c>
      <c r="F9" s="18"/>
      <c r="G9" s="17"/>
      <c r="H9" s="17"/>
      <c r="I9" s="17"/>
      <c r="J9" s="17"/>
    </row>
    <row r="10" spans="1:10" ht="18" x14ac:dyDescent="0.25">
      <c r="A10" s="18">
        <v>8</v>
      </c>
      <c r="B10" s="18" t="s">
        <v>38</v>
      </c>
      <c r="C10" s="18" t="s">
        <v>67</v>
      </c>
      <c r="D10" s="18">
        <v>57</v>
      </c>
      <c r="E10" s="18">
        <v>200</v>
      </c>
      <c r="F10" s="18"/>
      <c r="G10" s="17"/>
      <c r="H10" s="17"/>
      <c r="I10" s="17"/>
      <c r="J10" s="17"/>
    </row>
    <row r="11" spans="1:10" ht="18" x14ac:dyDescent="0.25">
      <c r="A11" s="18">
        <v>9</v>
      </c>
      <c r="B11" s="18" t="s">
        <v>38</v>
      </c>
      <c r="C11" s="18" t="s">
        <v>67</v>
      </c>
      <c r="D11" s="18">
        <v>63</v>
      </c>
      <c r="E11" s="18">
        <v>200</v>
      </c>
      <c r="F11" s="18"/>
      <c r="G11" s="17"/>
      <c r="H11" s="17"/>
      <c r="I11" s="17"/>
      <c r="J11" s="17"/>
    </row>
    <row r="12" spans="1:10" ht="18" x14ac:dyDescent="0.25">
      <c r="A12" s="18">
        <v>10</v>
      </c>
      <c r="B12" s="18" t="s">
        <v>4</v>
      </c>
      <c r="C12" s="18" t="s">
        <v>5</v>
      </c>
      <c r="D12" s="18">
        <v>11</v>
      </c>
      <c r="E12" s="18">
        <v>200</v>
      </c>
      <c r="F12" s="18"/>
      <c r="G12" s="17"/>
      <c r="H12" s="17"/>
      <c r="I12" s="17"/>
      <c r="J12" s="17"/>
    </row>
    <row r="13" spans="1:10" ht="18" x14ac:dyDescent="0.25">
      <c r="A13" s="18">
        <v>11</v>
      </c>
      <c r="B13" s="18" t="s">
        <v>37</v>
      </c>
      <c r="C13" s="18" t="s">
        <v>93</v>
      </c>
      <c r="D13" s="18">
        <v>11</v>
      </c>
      <c r="E13" s="18">
        <v>200</v>
      </c>
      <c r="F13" s="18"/>
      <c r="G13" s="17"/>
      <c r="H13" s="17"/>
      <c r="I13" s="17"/>
      <c r="J13" s="17"/>
    </row>
    <row r="14" spans="1:10" ht="18" x14ac:dyDescent="0.25">
      <c r="A14" s="18">
        <v>12</v>
      </c>
      <c r="B14" s="18" t="s">
        <v>36</v>
      </c>
      <c r="C14" s="18" t="s">
        <v>67</v>
      </c>
      <c r="D14" s="18">
        <v>19</v>
      </c>
      <c r="E14" s="18">
        <v>200</v>
      </c>
      <c r="F14" s="18"/>
      <c r="G14" s="17"/>
      <c r="H14" s="17"/>
      <c r="I14" s="17"/>
      <c r="J14" s="17"/>
    </row>
    <row r="15" spans="1:10" ht="18" x14ac:dyDescent="0.25">
      <c r="A15" s="18">
        <v>13</v>
      </c>
      <c r="B15" s="18" t="s">
        <v>111</v>
      </c>
      <c r="C15" s="18" t="s">
        <v>67</v>
      </c>
      <c r="D15" s="18">
        <v>120</v>
      </c>
      <c r="E15" s="18">
        <v>200</v>
      </c>
      <c r="F15" s="18"/>
      <c r="G15" s="17"/>
      <c r="H15" s="17"/>
      <c r="I15" s="17"/>
      <c r="J15" s="17"/>
    </row>
    <row r="16" spans="1:10" ht="18" x14ac:dyDescent="0.25">
      <c r="A16" s="18">
        <v>14</v>
      </c>
      <c r="B16" s="18" t="s">
        <v>38</v>
      </c>
      <c r="C16" s="18" t="s">
        <v>67</v>
      </c>
      <c r="D16" s="18">
        <v>62</v>
      </c>
      <c r="E16" s="18">
        <v>200</v>
      </c>
      <c r="F16" s="18"/>
      <c r="G16" s="17"/>
      <c r="H16" s="17"/>
      <c r="I16" s="17"/>
      <c r="J16" s="17"/>
    </row>
    <row r="17" spans="1:10" ht="18" x14ac:dyDescent="0.25">
      <c r="A17" s="18">
        <v>15</v>
      </c>
      <c r="B17" s="18" t="s">
        <v>38</v>
      </c>
      <c r="C17" s="18" t="s">
        <v>67</v>
      </c>
      <c r="D17" s="18">
        <v>62</v>
      </c>
      <c r="E17" s="18">
        <v>200</v>
      </c>
      <c r="F17" s="18"/>
      <c r="G17" s="17"/>
      <c r="H17" s="17"/>
      <c r="I17" s="17"/>
      <c r="J17" s="17"/>
    </row>
    <row r="18" spans="1:10" ht="18" x14ac:dyDescent="0.25">
      <c r="A18" s="18">
        <v>16</v>
      </c>
      <c r="B18" s="18" t="s">
        <v>65</v>
      </c>
      <c r="C18" s="18" t="s">
        <v>67</v>
      </c>
      <c r="D18" s="18">
        <v>96</v>
      </c>
      <c r="E18" s="18">
        <v>200</v>
      </c>
      <c r="F18" s="18"/>
      <c r="G18" s="17"/>
      <c r="H18" s="17"/>
      <c r="I18" s="17"/>
      <c r="J18" s="17"/>
    </row>
    <row r="19" spans="1:10" ht="18" x14ac:dyDescent="0.25">
      <c r="A19" s="18">
        <v>17</v>
      </c>
      <c r="B19" s="18" t="s">
        <v>35</v>
      </c>
      <c r="C19" s="18" t="s">
        <v>67</v>
      </c>
      <c r="D19" s="18">
        <v>34</v>
      </c>
      <c r="E19" s="18">
        <v>200</v>
      </c>
      <c r="F19" s="18"/>
      <c r="G19" s="17"/>
      <c r="H19" s="17"/>
      <c r="I19" s="17"/>
      <c r="J19" s="17"/>
    </row>
    <row r="20" spans="1:10" ht="18" x14ac:dyDescent="0.25">
      <c r="A20" s="18">
        <v>18</v>
      </c>
      <c r="B20" s="18" t="s">
        <v>35</v>
      </c>
      <c r="C20" s="18" t="s">
        <v>67</v>
      </c>
      <c r="D20" s="18">
        <v>7</v>
      </c>
      <c r="E20" s="18">
        <v>200</v>
      </c>
      <c r="F20" s="18"/>
      <c r="G20" s="17"/>
      <c r="H20" s="17"/>
      <c r="I20" s="17"/>
      <c r="J20" s="17"/>
    </row>
    <row r="21" spans="1:10" ht="18" x14ac:dyDescent="0.25">
      <c r="A21" s="18">
        <v>19</v>
      </c>
      <c r="B21" s="18" t="s">
        <v>4</v>
      </c>
      <c r="C21" s="18" t="s">
        <v>5</v>
      </c>
      <c r="D21" s="18">
        <v>12</v>
      </c>
      <c r="E21" s="18">
        <v>200</v>
      </c>
      <c r="F21" s="18"/>
      <c r="G21" s="17"/>
      <c r="H21" s="17"/>
      <c r="I21" s="17"/>
      <c r="J21" s="17"/>
    </row>
    <row r="22" spans="1:10" ht="18" x14ac:dyDescent="0.25">
      <c r="A22" s="18">
        <v>20</v>
      </c>
      <c r="B22" s="18" t="s">
        <v>38</v>
      </c>
      <c r="C22" s="18" t="s">
        <v>67</v>
      </c>
      <c r="D22" s="18">
        <v>57</v>
      </c>
      <c r="E22" s="18">
        <v>200</v>
      </c>
      <c r="F22" s="18"/>
      <c r="G22" s="17"/>
      <c r="H22" s="17"/>
      <c r="I22" s="17"/>
      <c r="J22" s="17"/>
    </row>
    <row r="23" spans="1:10" ht="18" x14ac:dyDescent="0.25">
      <c r="A23" s="18">
        <v>21</v>
      </c>
      <c r="B23" s="18" t="s">
        <v>38</v>
      </c>
      <c r="C23" s="18" t="s">
        <v>67</v>
      </c>
      <c r="D23" s="18">
        <v>57</v>
      </c>
      <c r="E23" s="18">
        <v>200</v>
      </c>
      <c r="F23" s="18"/>
      <c r="G23" s="17"/>
      <c r="H23" s="17"/>
      <c r="I23" s="17"/>
      <c r="J23" s="17"/>
    </row>
    <row r="24" spans="1:10" ht="18" x14ac:dyDescent="0.25">
      <c r="A24" s="18">
        <v>22</v>
      </c>
      <c r="B24" s="18" t="s">
        <v>41</v>
      </c>
      <c r="C24" s="18" t="s">
        <v>67</v>
      </c>
      <c r="D24" s="18">
        <v>7</v>
      </c>
      <c r="E24" s="18">
        <v>200</v>
      </c>
      <c r="F24" s="18"/>
      <c r="G24" s="17"/>
      <c r="H24" s="17"/>
      <c r="I24" s="17"/>
      <c r="J24" s="17"/>
    </row>
    <row r="25" spans="1:10" ht="18" x14ac:dyDescent="0.25">
      <c r="A25" s="18">
        <v>23</v>
      </c>
      <c r="B25" s="18" t="s">
        <v>36</v>
      </c>
      <c r="C25" s="18" t="s">
        <v>67</v>
      </c>
      <c r="D25" s="18">
        <v>33</v>
      </c>
      <c r="E25" s="18">
        <v>200</v>
      </c>
      <c r="F25" s="18"/>
      <c r="G25" s="17"/>
      <c r="H25" s="17"/>
      <c r="I25" s="17"/>
      <c r="J25" s="17"/>
    </row>
    <row r="26" spans="1:10" ht="18" x14ac:dyDescent="0.25">
      <c r="A26" s="18">
        <v>24</v>
      </c>
      <c r="B26" s="18" t="s">
        <v>97</v>
      </c>
      <c r="C26" s="18" t="s">
        <v>67</v>
      </c>
      <c r="D26" s="18">
        <v>100</v>
      </c>
      <c r="E26" s="18">
        <v>200</v>
      </c>
      <c r="F26" s="18"/>
      <c r="G26" s="17"/>
      <c r="H26" s="17"/>
      <c r="I26" s="17"/>
      <c r="J26" s="17"/>
    </row>
    <row r="27" spans="1:10" ht="18" x14ac:dyDescent="0.25">
      <c r="A27" s="18">
        <v>25</v>
      </c>
      <c r="B27" s="18" t="s">
        <v>134</v>
      </c>
      <c r="C27" s="18" t="s">
        <v>67</v>
      </c>
      <c r="D27" s="18">
        <v>14</v>
      </c>
      <c r="E27" s="18">
        <v>200</v>
      </c>
      <c r="F27" s="18"/>
      <c r="G27" s="17"/>
      <c r="H27" s="17"/>
      <c r="I27" s="17"/>
      <c r="J27" s="17"/>
    </row>
    <row r="28" spans="1:10" ht="18" x14ac:dyDescent="0.25">
      <c r="A28" s="18">
        <v>26</v>
      </c>
      <c r="B28" s="18" t="s">
        <v>36</v>
      </c>
      <c r="C28" s="18" t="s">
        <v>67</v>
      </c>
      <c r="D28" s="18">
        <v>39</v>
      </c>
      <c r="E28" s="18">
        <v>200</v>
      </c>
      <c r="F28" s="18"/>
      <c r="G28" s="17"/>
      <c r="H28" s="17"/>
      <c r="I28" s="17"/>
      <c r="J28" s="17"/>
    </row>
    <row r="29" spans="1:10" ht="18" x14ac:dyDescent="0.25">
      <c r="A29" s="18">
        <v>27</v>
      </c>
      <c r="B29" s="18" t="s">
        <v>4</v>
      </c>
      <c r="C29" s="18" t="s">
        <v>5</v>
      </c>
      <c r="D29" s="18">
        <v>9</v>
      </c>
      <c r="E29" s="18">
        <v>200</v>
      </c>
      <c r="F29" s="18"/>
      <c r="G29" s="17"/>
      <c r="H29" s="17"/>
      <c r="I29" s="17"/>
      <c r="J29" s="17"/>
    </row>
    <row r="30" spans="1:10" ht="18" x14ac:dyDescent="0.25">
      <c r="A30" s="18">
        <v>28</v>
      </c>
      <c r="B30" s="18" t="s">
        <v>6</v>
      </c>
      <c r="C30" s="18" t="s">
        <v>5</v>
      </c>
      <c r="D30" s="18">
        <v>6</v>
      </c>
      <c r="E30" s="18">
        <v>200</v>
      </c>
      <c r="F30" s="18"/>
      <c r="G30" s="17"/>
      <c r="H30" s="17"/>
      <c r="I30" s="17"/>
      <c r="J30" s="17"/>
    </row>
    <row r="31" spans="1:10" ht="18" x14ac:dyDescent="0.25">
      <c r="A31" s="18">
        <v>29</v>
      </c>
      <c r="B31" s="18" t="s">
        <v>37</v>
      </c>
      <c r="C31" s="18" t="s">
        <v>93</v>
      </c>
      <c r="D31" s="18">
        <v>6</v>
      </c>
      <c r="E31" s="18">
        <v>200</v>
      </c>
      <c r="F31" s="18"/>
      <c r="G31" s="17"/>
      <c r="H31" s="17"/>
      <c r="I31" s="17"/>
      <c r="J31" s="17"/>
    </row>
    <row r="32" spans="1:10" ht="18" x14ac:dyDescent="0.25">
      <c r="A32" s="18">
        <v>30</v>
      </c>
      <c r="B32" s="18" t="s">
        <v>38</v>
      </c>
      <c r="C32" s="18" t="s">
        <v>67</v>
      </c>
      <c r="D32" s="18">
        <v>57</v>
      </c>
      <c r="E32" s="18">
        <v>200</v>
      </c>
      <c r="F32" s="81" t="s">
        <v>274</v>
      </c>
      <c r="G32" s="17"/>
      <c r="H32" s="17"/>
      <c r="I32" s="17"/>
      <c r="J32" s="17"/>
    </row>
    <row r="33" spans="1:10" ht="18" x14ac:dyDescent="0.25">
      <c r="A33" s="18">
        <v>31</v>
      </c>
      <c r="B33" s="18" t="s">
        <v>38</v>
      </c>
      <c r="C33" s="18" t="s">
        <v>67</v>
      </c>
      <c r="D33" s="18">
        <v>57</v>
      </c>
      <c r="E33" s="18">
        <v>200</v>
      </c>
      <c r="F33" s="81" t="s">
        <v>274</v>
      </c>
      <c r="G33" s="17"/>
      <c r="H33" s="17"/>
      <c r="I33" s="17"/>
      <c r="J33" s="17"/>
    </row>
    <row r="34" spans="1:10" ht="18" x14ac:dyDescent="0.25">
      <c r="A34" s="18">
        <v>32</v>
      </c>
      <c r="B34" s="18" t="s">
        <v>38</v>
      </c>
      <c r="C34" s="18" t="s">
        <v>67</v>
      </c>
      <c r="D34" s="18">
        <v>57</v>
      </c>
      <c r="E34" s="18">
        <v>200</v>
      </c>
      <c r="F34" s="18"/>
      <c r="G34" s="17"/>
      <c r="H34" s="17"/>
      <c r="I34" s="17"/>
      <c r="J34" s="17"/>
    </row>
    <row r="35" spans="1:10" ht="18" x14ac:dyDescent="0.25">
      <c r="A35" s="18">
        <v>33</v>
      </c>
      <c r="B35" s="18" t="s">
        <v>38</v>
      </c>
      <c r="C35" s="18" t="s">
        <v>67</v>
      </c>
      <c r="D35" s="18">
        <v>57</v>
      </c>
      <c r="E35" s="18">
        <v>200</v>
      </c>
      <c r="F35" s="18"/>
      <c r="G35" s="17"/>
      <c r="H35" s="17"/>
      <c r="I35" s="17"/>
      <c r="J35" s="17"/>
    </row>
    <row r="36" spans="1:10" ht="18.75" x14ac:dyDescent="0.3">
      <c r="A36" s="18">
        <v>34</v>
      </c>
      <c r="B36" s="18" t="s">
        <v>38</v>
      </c>
      <c r="C36" s="18" t="s">
        <v>67</v>
      </c>
      <c r="D36" s="18">
        <v>63</v>
      </c>
      <c r="E36" s="18">
        <v>200</v>
      </c>
      <c r="F36" s="43"/>
      <c r="G36" s="17"/>
      <c r="H36" s="17"/>
      <c r="I36" s="17"/>
      <c r="J36" s="17"/>
    </row>
    <row r="37" spans="1:10" ht="18" x14ac:dyDescent="0.25">
      <c r="A37" s="18">
        <v>35</v>
      </c>
      <c r="B37" s="18" t="s">
        <v>35</v>
      </c>
      <c r="C37" s="18" t="s">
        <v>67</v>
      </c>
      <c r="D37" s="18">
        <v>14</v>
      </c>
      <c r="E37" s="18">
        <v>200</v>
      </c>
      <c r="F37" s="18"/>
      <c r="G37" s="17"/>
      <c r="H37" s="17"/>
      <c r="I37" s="17"/>
      <c r="J37" s="17"/>
    </row>
    <row r="38" spans="1:10" ht="18" x14ac:dyDescent="0.25">
      <c r="A38" s="18">
        <v>36</v>
      </c>
      <c r="B38" s="18" t="s">
        <v>36</v>
      </c>
      <c r="C38" s="18" t="s">
        <v>67</v>
      </c>
      <c r="D38" s="18">
        <v>33</v>
      </c>
      <c r="E38" s="18">
        <v>200</v>
      </c>
      <c r="F38" s="18"/>
      <c r="G38" s="17"/>
      <c r="H38" s="17"/>
      <c r="I38" s="17"/>
      <c r="J38" s="17"/>
    </row>
    <row r="39" spans="1:10" ht="18" x14ac:dyDescent="0.25">
      <c r="A39" s="18">
        <v>37</v>
      </c>
      <c r="B39" s="18" t="s">
        <v>4</v>
      </c>
      <c r="C39" s="18" t="s">
        <v>5</v>
      </c>
      <c r="D39" s="18">
        <v>12</v>
      </c>
      <c r="E39" s="18">
        <v>200</v>
      </c>
      <c r="F39" s="18"/>
      <c r="G39" s="17"/>
      <c r="H39" s="17"/>
      <c r="I39" s="17"/>
      <c r="J39" s="17"/>
    </row>
    <row r="40" spans="1:10" ht="18" x14ac:dyDescent="0.25">
      <c r="A40" s="18">
        <v>38</v>
      </c>
      <c r="B40" s="18" t="s">
        <v>37</v>
      </c>
      <c r="C40" s="18" t="s">
        <v>93</v>
      </c>
      <c r="D40" s="18">
        <v>9</v>
      </c>
      <c r="E40" s="18">
        <v>200</v>
      </c>
      <c r="F40" s="18"/>
      <c r="G40" s="17"/>
      <c r="H40" s="17"/>
      <c r="I40" s="17"/>
      <c r="J40" s="17"/>
    </row>
    <row r="41" spans="1:10" ht="18" x14ac:dyDescent="0.25">
      <c r="A41" s="45"/>
      <c r="B41" s="18"/>
      <c r="C41" s="18"/>
      <c r="D41" s="18"/>
      <c r="E41" s="18"/>
      <c r="F41" s="18"/>
      <c r="G41" s="17"/>
      <c r="H41" s="17"/>
      <c r="I41" s="17"/>
      <c r="J41" s="17"/>
    </row>
    <row r="42" spans="1:10" ht="18.75" x14ac:dyDescent="0.3">
      <c r="A42" s="18"/>
      <c r="B42" s="18"/>
      <c r="C42" s="18"/>
      <c r="D42" s="18"/>
      <c r="E42" s="18"/>
      <c r="F42" s="43"/>
      <c r="G42" s="39"/>
      <c r="H42" s="17"/>
      <c r="I42" s="17"/>
      <c r="J42" s="17"/>
    </row>
    <row r="43" spans="1:10" ht="18" x14ac:dyDescent="0.25">
      <c r="A43" s="18"/>
      <c r="B43" s="18"/>
      <c r="C43" s="18"/>
      <c r="D43" s="18">
        <f>SUM(D3:D42)</f>
        <v>1455</v>
      </c>
      <c r="E43" s="18"/>
      <c r="F43" s="18"/>
      <c r="G43" s="17"/>
      <c r="H43" s="17"/>
      <c r="I43" s="17"/>
      <c r="J43" s="17"/>
    </row>
    <row r="45" spans="1:10" ht="18" x14ac:dyDescent="0.25">
      <c r="A45" s="102"/>
      <c r="B45" s="17" t="s">
        <v>274</v>
      </c>
      <c r="C45" s="17" t="s">
        <v>566</v>
      </c>
    </row>
    <row r="49" spans="1:1" x14ac:dyDescent="0.2">
      <c r="A49" s="2"/>
    </row>
  </sheetData>
  <phoneticPr fontId="2" type="noConversion"/>
  <pageMargins left="0.75" right="0.75" top="1" bottom="1" header="0.5" footer="0.5"/>
  <pageSetup paperSize="9" scale="73" orientation="portrait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58"/>
  <sheetViews>
    <sheetView zoomScaleNormal="100" workbookViewId="0">
      <selection activeCell="H12" sqref="H12"/>
    </sheetView>
  </sheetViews>
  <sheetFormatPr defaultRowHeight="14.25" x14ac:dyDescent="0.2"/>
  <cols>
    <col min="1" max="1" width="10.85546875" style="13" bestFit="1" customWidth="1"/>
    <col min="2" max="2" width="17.85546875" style="13" bestFit="1" customWidth="1"/>
    <col min="3" max="3" width="12.7109375" style="13" bestFit="1" customWidth="1"/>
    <col min="4" max="4" width="7.5703125" style="13" bestFit="1" customWidth="1"/>
    <col min="5" max="5" width="13.5703125" style="13" bestFit="1" customWidth="1"/>
    <col min="6" max="7" width="9.140625" style="13"/>
    <col min="8" max="8" width="33.85546875" style="13" bestFit="1" customWidth="1"/>
    <col min="9" max="9" width="9.28515625" style="13" bestFit="1" customWidth="1"/>
    <col min="10" max="16384" width="9.140625" style="13"/>
  </cols>
  <sheetData>
    <row r="1" spans="1:10" ht="18" x14ac:dyDescent="0.25">
      <c r="A1" s="17" t="s">
        <v>433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18" x14ac:dyDescent="0.25">
      <c r="A2" s="18" t="s">
        <v>0</v>
      </c>
      <c r="B2" s="18" t="s">
        <v>98</v>
      </c>
      <c r="C2" s="18" t="s">
        <v>3</v>
      </c>
      <c r="D2" s="18" t="s">
        <v>1</v>
      </c>
      <c r="E2" s="18" t="s">
        <v>377</v>
      </c>
      <c r="F2" s="18"/>
      <c r="G2" s="17"/>
      <c r="H2" s="18" t="s">
        <v>193</v>
      </c>
      <c r="I2" s="18"/>
      <c r="J2" s="17"/>
    </row>
    <row r="3" spans="1:10" ht="18" x14ac:dyDescent="0.25">
      <c r="A3" s="47">
        <v>1</v>
      </c>
      <c r="B3" s="18" t="s">
        <v>37</v>
      </c>
      <c r="C3" s="18" t="s">
        <v>68</v>
      </c>
      <c r="D3" s="18">
        <v>15</v>
      </c>
      <c r="E3" s="18">
        <v>200</v>
      </c>
      <c r="F3" s="18"/>
      <c r="G3" s="17"/>
      <c r="H3" s="18"/>
      <c r="I3" s="18"/>
      <c r="J3" s="17"/>
    </row>
    <row r="4" spans="1:10" ht="18" x14ac:dyDescent="0.25">
      <c r="A4" s="47">
        <v>2</v>
      </c>
      <c r="B4" s="18" t="s">
        <v>36</v>
      </c>
      <c r="C4" s="18" t="s">
        <v>135</v>
      </c>
      <c r="D4" s="18">
        <v>32</v>
      </c>
      <c r="E4" s="18">
        <v>200</v>
      </c>
      <c r="F4" s="18"/>
      <c r="G4" s="17"/>
      <c r="H4" s="18" t="s">
        <v>183</v>
      </c>
      <c r="I4" s="18">
        <v>184</v>
      </c>
      <c r="J4" s="17"/>
    </row>
    <row r="5" spans="1:10" ht="18" x14ac:dyDescent="0.25">
      <c r="A5" s="47">
        <v>3</v>
      </c>
      <c r="B5" s="18" t="s">
        <v>35</v>
      </c>
      <c r="C5" s="18" t="s">
        <v>67</v>
      </c>
      <c r="D5" s="18">
        <v>24</v>
      </c>
      <c r="E5" s="18">
        <v>200</v>
      </c>
      <c r="F5" s="18"/>
      <c r="G5" s="17"/>
      <c r="H5" s="18" t="s">
        <v>179</v>
      </c>
      <c r="I5" s="18">
        <v>184</v>
      </c>
      <c r="J5" s="17"/>
    </row>
    <row r="6" spans="1:10" ht="18" x14ac:dyDescent="0.25">
      <c r="A6" s="47">
        <v>4</v>
      </c>
      <c r="B6" s="18" t="s">
        <v>38</v>
      </c>
      <c r="C6" s="18" t="s">
        <v>67</v>
      </c>
      <c r="D6" s="18">
        <v>53</v>
      </c>
      <c r="E6" s="18">
        <v>200</v>
      </c>
      <c r="F6" s="18"/>
      <c r="G6" s="17"/>
      <c r="H6" s="18" t="s">
        <v>174</v>
      </c>
      <c r="I6" s="18">
        <v>54</v>
      </c>
      <c r="J6" s="17"/>
    </row>
    <row r="7" spans="1:10" ht="18" x14ac:dyDescent="0.25">
      <c r="A7" s="47">
        <v>5</v>
      </c>
      <c r="B7" s="18" t="s">
        <v>39</v>
      </c>
      <c r="C7" s="18" t="s">
        <v>67</v>
      </c>
      <c r="D7" s="18">
        <v>14</v>
      </c>
      <c r="E7" s="18" t="s">
        <v>43</v>
      </c>
      <c r="F7" s="18"/>
      <c r="G7" s="17"/>
      <c r="H7" s="17"/>
      <c r="I7" s="17"/>
      <c r="J7" s="17"/>
    </row>
    <row r="8" spans="1:10" ht="18" x14ac:dyDescent="0.25">
      <c r="A8" s="47">
        <v>6</v>
      </c>
      <c r="B8" s="18" t="s">
        <v>38</v>
      </c>
      <c r="C8" s="18" t="s">
        <v>67</v>
      </c>
      <c r="D8" s="18">
        <v>68</v>
      </c>
      <c r="E8" s="18">
        <v>200</v>
      </c>
      <c r="F8" s="18"/>
      <c r="G8" s="17"/>
      <c r="H8" s="31"/>
      <c r="I8" s="17"/>
      <c r="J8" s="17"/>
    </row>
    <row r="9" spans="1:10" ht="18" x14ac:dyDescent="0.25">
      <c r="A9" s="47">
        <v>7</v>
      </c>
      <c r="B9" s="18" t="s">
        <v>4</v>
      </c>
      <c r="C9" s="18" t="s">
        <v>112</v>
      </c>
      <c r="D9" s="18">
        <v>3</v>
      </c>
      <c r="E9" s="18">
        <v>200</v>
      </c>
      <c r="F9" s="18"/>
      <c r="G9" s="17"/>
      <c r="H9" s="17"/>
      <c r="I9" s="17"/>
      <c r="J9" s="17"/>
    </row>
    <row r="10" spans="1:10" ht="18" x14ac:dyDescent="0.25">
      <c r="A10" s="47">
        <v>8</v>
      </c>
      <c r="B10" s="18" t="s">
        <v>4</v>
      </c>
      <c r="C10" s="18" t="s">
        <v>112</v>
      </c>
      <c r="D10" s="18">
        <v>20</v>
      </c>
      <c r="E10" s="18">
        <v>200</v>
      </c>
      <c r="F10" s="18"/>
      <c r="G10" s="17"/>
      <c r="H10" s="17"/>
      <c r="I10" s="31"/>
      <c r="J10" s="17"/>
    </row>
    <row r="11" spans="1:10" ht="18" x14ac:dyDescent="0.25">
      <c r="A11" s="47">
        <v>9</v>
      </c>
      <c r="B11" s="18" t="s">
        <v>36</v>
      </c>
      <c r="C11" s="18" t="s">
        <v>135</v>
      </c>
      <c r="D11" s="18">
        <v>5</v>
      </c>
      <c r="E11" s="18">
        <v>200</v>
      </c>
      <c r="F11" s="18"/>
      <c r="G11" s="17"/>
      <c r="H11" s="17"/>
      <c r="I11" s="17"/>
      <c r="J11" s="17"/>
    </row>
    <row r="12" spans="1:10" ht="18" x14ac:dyDescent="0.25">
      <c r="A12" s="47">
        <v>10</v>
      </c>
      <c r="B12" s="18" t="s">
        <v>40</v>
      </c>
      <c r="C12" s="18" t="s">
        <v>43</v>
      </c>
      <c r="D12" s="18"/>
      <c r="E12" s="18">
        <v>200</v>
      </c>
      <c r="F12" s="18"/>
      <c r="G12" s="17"/>
      <c r="H12" s="17"/>
      <c r="I12" s="17"/>
      <c r="J12" s="17"/>
    </row>
    <row r="13" spans="1:10" ht="18" x14ac:dyDescent="0.25">
      <c r="A13" s="47">
        <v>11</v>
      </c>
      <c r="B13" s="18" t="s">
        <v>96</v>
      </c>
      <c r="C13" s="18" t="s">
        <v>67</v>
      </c>
      <c r="D13" s="18">
        <v>6</v>
      </c>
      <c r="E13" s="18">
        <v>200</v>
      </c>
      <c r="F13" s="18"/>
      <c r="G13" s="17"/>
      <c r="H13" s="17"/>
      <c r="I13" s="17"/>
      <c r="J13" s="17"/>
    </row>
    <row r="14" spans="1:10" ht="18" x14ac:dyDescent="0.25">
      <c r="A14" s="47">
        <v>12</v>
      </c>
      <c r="B14" s="18" t="s">
        <v>141</v>
      </c>
      <c r="C14" s="18" t="s">
        <v>67</v>
      </c>
      <c r="D14" s="18">
        <v>15</v>
      </c>
      <c r="E14" s="18">
        <v>200</v>
      </c>
      <c r="F14" s="18"/>
      <c r="G14" s="17"/>
      <c r="H14" s="17"/>
      <c r="I14" s="17"/>
      <c r="J14" s="17"/>
    </row>
    <row r="15" spans="1:10" ht="18" x14ac:dyDescent="0.25">
      <c r="A15" s="47">
        <v>13</v>
      </c>
      <c r="B15" s="18" t="s">
        <v>38</v>
      </c>
      <c r="C15" s="18" t="s">
        <v>67</v>
      </c>
      <c r="D15" s="18">
        <v>53</v>
      </c>
      <c r="E15" s="18">
        <v>200</v>
      </c>
      <c r="F15" s="18"/>
      <c r="G15" s="17"/>
      <c r="H15" s="17"/>
      <c r="I15" s="17"/>
      <c r="J15" s="17"/>
    </row>
    <row r="16" spans="1:10" ht="18" x14ac:dyDescent="0.25">
      <c r="A16" s="47">
        <v>14</v>
      </c>
      <c r="B16" s="18" t="s">
        <v>38</v>
      </c>
      <c r="C16" s="18" t="s">
        <v>67</v>
      </c>
      <c r="D16" s="18">
        <v>68</v>
      </c>
      <c r="E16" s="18">
        <v>200</v>
      </c>
      <c r="F16" s="18"/>
      <c r="G16" s="17"/>
      <c r="H16" s="17"/>
      <c r="I16" s="17"/>
      <c r="J16" s="17"/>
    </row>
    <row r="17" spans="1:10" ht="18" x14ac:dyDescent="0.25">
      <c r="A17" s="47">
        <v>15</v>
      </c>
      <c r="B17" s="18" t="s">
        <v>119</v>
      </c>
      <c r="C17" s="18" t="s">
        <v>67</v>
      </c>
      <c r="D17" s="18">
        <v>25</v>
      </c>
      <c r="E17" s="18">
        <v>200</v>
      </c>
      <c r="F17" s="18"/>
      <c r="G17" s="17"/>
      <c r="H17" s="17"/>
      <c r="I17" s="17"/>
      <c r="J17" s="17"/>
    </row>
    <row r="18" spans="1:10" ht="18" x14ac:dyDescent="0.25">
      <c r="A18" s="42" t="s">
        <v>54</v>
      </c>
      <c r="B18" s="18" t="s">
        <v>55</v>
      </c>
      <c r="C18" s="18" t="s">
        <v>135</v>
      </c>
      <c r="D18" s="18">
        <v>16</v>
      </c>
      <c r="E18" s="18">
        <v>200</v>
      </c>
      <c r="F18" s="18"/>
      <c r="G18" s="17"/>
      <c r="H18" s="17"/>
      <c r="I18" s="17"/>
      <c r="J18" s="17"/>
    </row>
    <row r="19" spans="1:10" ht="18" x14ac:dyDescent="0.25">
      <c r="A19" s="42" t="s">
        <v>56</v>
      </c>
      <c r="B19" s="18" t="s">
        <v>235</v>
      </c>
      <c r="C19" s="18" t="s">
        <v>135</v>
      </c>
      <c r="D19" s="18">
        <v>4</v>
      </c>
      <c r="E19" s="18">
        <v>200</v>
      </c>
      <c r="F19" s="18"/>
      <c r="G19" s="17"/>
      <c r="H19" s="17"/>
      <c r="I19" s="17"/>
      <c r="J19" s="17"/>
    </row>
    <row r="20" spans="1:10" ht="18" x14ac:dyDescent="0.25">
      <c r="A20" s="42" t="s">
        <v>57</v>
      </c>
      <c r="B20" s="18" t="s">
        <v>4</v>
      </c>
      <c r="C20" s="18" t="s">
        <v>112</v>
      </c>
      <c r="D20" s="18">
        <v>11</v>
      </c>
      <c r="E20" s="18">
        <v>200</v>
      </c>
      <c r="F20" s="18"/>
      <c r="G20" s="17"/>
      <c r="H20" s="17"/>
      <c r="I20" s="17"/>
      <c r="J20" s="17"/>
    </row>
    <row r="21" spans="1:10" ht="18" x14ac:dyDescent="0.25">
      <c r="A21" s="42" t="s">
        <v>58</v>
      </c>
      <c r="B21" s="18" t="s">
        <v>4</v>
      </c>
      <c r="C21" s="18" t="s">
        <v>112</v>
      </c>
      <c r="D21" s="18">
        <v>12</v>
      </c>
      <c r="E21" s="18">
        <v>200</v>
      </c>
      <c r="F21" s="18"/>
      <c r="G21" s="17"/>
      <c r="H21" s="17"/>
      <c r="I21" s="17"/>
      <c r="J21" s="17"/>
    </row>
    <row r="22" spans="1:10" ht="18" x14ac:dyDescent="0.25">
      <c r="A22" s="42" t="s">
        <v>59</v>
      </c>
      <c r="B22" s="18" t="s">
        <v>38</v>
      </c>
      <c r="C22" s="18" t="s">
        <v>67</v>
      </c>
      <c r="D22" s="18">
        <v>68</v>
      </c>
      <c r="E22" s="18">
        <v>200</v>
      </c>
      <c r="F22" s="18"/>
      <c r="G22" s="17"/>
      <c r="H22" s="17"/>
      <c r="I22" s="17"/>
      <c r="J22" s="17"/>
    </row>
    <row r="23" spans="1:10" ht="18" x14ac:dyDescent="0.25">
      <c r="A23" s="42" t="s">
        <v>60</v>
      </c>
      <c r="B23" s="18" t="s">
        <v>88</v>
      </c>
      <c r="C23" s="18" t="s">
        <v>67</v>
      </c>
      <c r="D23" s="18">
        <v>14</v>
      </c>
      <c r="E23" s="18">
        <v>200</v>
      </c>
      <c r="F23" s="18"/>
      <c r="G23" s="17"/>
      <c r="H23" s="17"/>
      <c r="I23" s="17"/>
      <c r="J23" s="17"/>
    </row>
    <row r="24" spans="1:10" ht="18" x14ac:dyDescent="0.25">
      <c r="A24" s="42" t="s">
        <v>61</v>
      </c>
      <c r="B24" s="18" t="s">
        <v>38</v>
      </c>
      <c r="C24" s="18" t="s">
        <v>67</v>
      </c>
      <c r="D24" s="18">
        <v>53</v>
      </c>
      <c r="E24" s="18">
        <v>200</v>
      </c>
      <c r="F24" s="18"/>
      <c r="G24" s="17"/>
      <c r="H24" s="17"/>
      <c r="I24" s="17"/>
      <c r="J24" s="17"/>
    </row>
    <row r="25" spans="1:10" ht="18" x14ac:dyDescent="0.25">
      <c r="A25" s="42" t="s">
        <v>62</v>
      </c>
      <c r="B25" s="18" t="s">
        <v>36</v>
      </c>
      <c r="C25" s="18" t="s">
        <v>135</v>
      </c>
      <c r="D25" s="18">
        <v>32</v>
      </c>
      <c r="E25" s="18">
        <v>200</v>
      </c>
      <c r="F25" s="18"/>
      <c r="G25" s="17"/>
      <c r="H25" s="17"/>
      <c r="I25" s="17"/>
      <c r="J25" s="17"/>
    </row>
    <row r="26" spans="1:10" ht="18" x14ac:dyDescent="0.25">
      <c r="A26" s="42" t="s">
        <v>63</v>
      </c>
      <c r="B26" s="18" t="s">
        <v>38</v>
      </c>
      <c r="C26" s="18" t="s">
        <v>67</v>
      </c>
      <c r="D26" s="18">
        <v>55</v>
      </c>
      <c r="E26" s="18">
        <v>200</v>
      </c>
      <c r="F26" s="18"/>
      <c r="G26" s="17"/>
      <c r="H26" s="17"/>
      <c r="I26" s="17"/>
      <c r="J26" s="17"/>
    </row>
    <row r="27" spans="1:10" ht="18" x14ac:dyDescent="0.25">
      <c r="A27" s="42" t="s">
        <v>64</v>
      </c>
      <c r="B27" s="18" t="s">
        <v>39</v>
      </c>
      <c r="C27" s="18" t="s">
        <v>67</v>
      </c>
      <c r="D27" s="18">
        <v>12</v>
      </c>
      <c r="E27" s="18" t="s">
        <v>43</v>
      </c>
      <c r="F27" s="18"/>
      <c r="G27" s="17"/>
      <c r="H27" s="17"/>
      <c r="I27" s="17"/>
      <c r="J27" s="17"/>
    </row>
    <row r="28" spans="1:10" ht="18" x14ac:dyDescent="0.25">
      <c r="A28" s="42" t="s">
        <v>308</v>
      </c>
      <c r="B28" s="18" t="s">
        <v>38</v>
      </c>
      <c r="C28" s="18" t="s">
        <v>67</v>
      </c>
      <c r="D28" s="18">
        <v>68</v>
      </c>
      <c r="E28" s="18">
        <v>200</v>
      </c>
      <c r="F28" s="18"/>
      <c r="G28" s="17"/>
      <c r="H28" s="17"/>
      <c r="I28" s="17"/>
      <c r="J28" s="17"/>
    </row>
    <row r="29" spans="1:10" ht="18" x14ac:dyDescent="0.25">
      <c r="A29" s="42" t="s">
        <v>66</v>
      </c>
      <c r="B29" s="18" t="s">
        <v>39</v>
      </c>
      <c r="C29" s="18" t="s">
        <v>67</v>
      </c>
      <c r="D29" s="18">
        <v>12</v>
      </c>
      <c r="E29" s="18" t="s">
        <v>43</v>
      </c>
      <c r="F29" s="18"/>
      <c r="G29" s="17"/>
      <c r="H29" s="17"/>
      <c r="I29" s="17"/>
      <c r="J29" s="17"/>
    </row>
    <row r="30" spans="1:10" ht="18" x14ac:dyDescent="0.25">
      <c r="A30" s="42" t="s">
        <v>310</v>
      </c>
      <c r="B30" s="18" t="s">
        <v>38</v>
      </c>
      <c r="C30" s="18" t="s">
        <v>67</v>
      </c>
      <c r="D30" s="18">
        <v>53</v>
      </c>
      <c r="E30" s="18">
        <v>200</v>
      </c>
      <c r="F30" s="18"/>
      <c r="G30" s="17"/>
      <c r="H30" s="17"/>
      <c r="I30" s="17"/>
      <c r="J30" s="17"/>
    </row>
    <row r="31" spans="1:10" ht="18" x14ac:dyDescent="0.25">
      <c r="A31" s="42" t="s">
        <v>311</v>
      </c>
      <c r="B31" s="18" t="s">
        <v>35</v>
      </c>
      <c r="C31" s="18" t="s">
        <v>67</v>
      </c>
      <c r="D31" s="18">
        <v>25</v>
      </c>
      <c r="E31" s="18">
        <v>200</v>
      </c>
      <c r="F31" s="18"/>
      <c r="G31" s="17"/>
      <c r="H31" s="17"/>
      <c r="I31" s="17"/>
      <c r="J31" s="17"/>
    </row>
    <row r="32" spans="1:10" ht="18" x14ac:dyDescent="0.25">
      <c r="A32" s="42" t="s">
        <v>321</v>
      </c>
      <c r="B32" s="18" t="s">
        <v>55</v>
      </c>
      <c r="C32" s="18" t="s">
        <v>135</v>
      </c>
      <c r="D32" s="18">
        <v>16</v>
      </c>
      <c r="E32" s="18">
        <v>200</v>
      </c>
      <c r="F32" s="18"/>
      <c r="G32" s="17"/>
      <c r="H32" s="17"/>
      <c r="I32" s="17"/>
      <c r="J32" s="17"/>
    </row>
    <row r="33" spans="1:10" ht="18" x14ac:dyDescent="0.25">
      <c r="A33" s="42" t="s">
        <v>322</v>
      </c>
      <c r="B33" s="18" t="s">
        <v>235</v>
      </c>
      <c r="C33" s="18" t="s">
        <v>135</v>
      </c>
      <c r="D33" s="18">
        <v>4</v>
      </c>
      <c r="E33" s="18">
        <v>200</v>
      </c>
      <c r="F33" s="18"/>
      <c r="G33" s="17"/>
      <c r="H33" s="17"/>
      <c r="I33" s="17"/>
      <c r="J33" s="17"/>
    </row>
    <row r="34" spans="1:10" ht="18" x14ac:dyDescent="0.25">
      <c r="A34" s="42" t="s">
        <v>323</v>
      </c>
      <c r="B34" s="18" t="s">
        <v>4</v>
      </c>
      <c r="C34" s="18" t="s">
        <v>112</v>
      </c>
      <c r="D34" s="18">
        <v>11</v>
      </c>
      <c r="E34" s="18">
        <v>200</v>
      </c>
      <c r="F34" s="18"/>
      <c r="G34" s="17"/>
      <c r="H34" s="17"/>
      <c r="I34" s="17"/>
      <c r="J34" s="17"/>
    </row>
    <row r="35" spans="1:10" ht="18" x14ac:dyDescent="0.25">
      <c r="A35" s="42" t="s">
        <v>324</v>
      </c>
      <c r="B35" s="18" t="s">
        <v>4</v>
      </c>
      <c r="C35" s="18" t="s">
        <v>112</v>
      </c>
      <c r="D35" s="18">
        <v>12</v>
      </c>
      <c r="E35" s="18">
        <v>200</v>
      </c>
      <c r="F35" s="18"/>
      <c r="G35" s="17"/>
      <c r="H35" s="17"/>
      <c r="I35" s="17"/>
      <c r="J35" s="17"/>
    </row>
    <row r="36" spans="1:10" ht="18" x14ac:dyDescent="0.25">
      <c r="A36" s="42" t="s">
        <v>325</v>
      </c>
      <c r="B36" s="18" t="s">
        <v>38</v>
      </c>
      <c r="C36" s="18" t="s">
        <v>67</v>
      </c>
      <c r="D36" s="18">
        <v>68</v>
      </c>
      <c r="E36" s="18">
        <v>200</v>
      </c>
      <c r="F36" s="18"/>
      <c r="G36" s="17"/>
      <c r="H36" s="17"/>
      <c r="I36" s="17"/>
      <c r="J36" s="17"/>
    </row>
    <row r="37" spans="1:10" ht="18" x14ac:dyDescent="0.25">
      <c r="A37" s="42" t="s">
        <v>326</v>
      </c>
      <c r="B37" s="18" t="s">
        <v>88</v>
      </c>
      <c r="C37" s="18" t="s">
        <v>67</v>
      </c>
      <c r="D37" s="18">
        <v>14</v>
      </c>
      <c r="E37" s="18">
        <v>200</v>
      </c>
      <c r="F37" s="18"/>
      <c r="G37" s="17"/>
      <c r="H37" s="17"/>
      <c r="I37" s="17"/>
      <c r="J37" s="17"/>
    </row>
    <row r="38" spans="1:10" ht="18" x14ac:dyDescent="0.25">
      <c r="A38" s="42" t="s">
        <v>327</v>
      </c>
      <c r="B38" s="18" t="s">
        <v>38</v>
      </c>
      <c r="C38" s="18" t="s">
        <v>67</v>
      </c>
      <c r="D38" s="18">
        <v>53</v>
      </c>
      <c r="E38" s="18">
        <v>200</v>
      </c>
      <c r="F38" s="18"/>
      <c r="G38" s="17"/>
      <c r="H38" s="17"/>
      <c r="I38" s="17"/>
      <c r="J38" s="17"/>
    </row>
    <row r="39" spans="1:10" ht="18" x14ac:dyDescent="0.25">
      <c r="A39" s="42" t="s">
        <v>329</v>
      </c>
      <c r="B39" s="18" t="s">
        <v>36</v>
      </c>
      <c r="C39" s="18" t="s">
        <v>135</v>
      </c>
      <c r="D39" s="18">
        <v>32</v>
      </c>
      <c r="E39" s="18">
        <v>200</v>
      </c>
      <c r="F39" s="18"/>
      <c r="G39" s="17"/>
      <c r="H39" s="17"/>
      <c r="I39" s="17"/>
      <c r="J39" s="17"/>
    </row>
    <row r="40" spans="1:10" ht="18" x14ac:dyDescent="0.25">
      <c r="A40" s="42" t="s">
        <v>330</v>
      </c>
      <c r="B40" s="18" t="s">
        <v>38</v>
      </c>
      <c r="C40" s="18" t="s">
        <v>67</v>
      </c>
      <c r="D40" s="18">
        <v>55</v>
      </c>
      <c r="E40" s="18">
        <v>200</v>
      </c>
      <c r="F40" s="18"/>
      <c r="G40" s="17"/>
      <c r="H40" s="17"/>
      <c r="I40" s="17"/>
      <c r="J40" s="17"/>
    </row>
    <row r="41" spans="1:10" ht="18" x14ac:dyDescent="0.25">
      <c r="A41" s="42" t="s">
        <v>331</v>
      </c>
      <c r="B41" s="18" t="s">
        <v>39</v>
      </c>
      <c r="C41" s="18" t="s">
        <v>67</v>
      </c>
      <c r="D41" s="18">
        <v>12</v>
      </c>
      <c r="E41" s="18" t="s">
        <v>43</v>
      </c>
      <c r="F41" s="18"/>
      <c r="G41" s="17"/>
      <c r="H41" s="17"/>
      <c r="I41" s="17"/>
      <c r="J41" s="17"/>
    </row>
    <row r="42" spans="1:10" ht="18" x14ac:dyDescent="0.25">
      <c r="A42" s="42" t="s">
        <v>332</v>
      </c>
      <c r="B42" s="18" t="s">
        <v>38</v>
      </c>
      <c r="C42" s="18" t="s">
        <v>67</v>
      </c>
      <c r="D42" s="18">
        <v>68</v>
      </c>
      <c r="E42" s="18">
        <v>200</v>
      </c>
      <c r="F42" s="18"/>
      <c r="G42" s="17"/>
      <c r="H42" s="17"/>
      <c r="I42" s="17"/>
      <c r="J42" s="17"/>
    </row>
    <row r="43" spans="1:10" ht="18" x14ac:dyDescent="0.25">
      <c r="A43" s="42" t="s">
        <v>333</v>
      </c>
      <c r="B43" s="18" t="s">
        <v>39</v>
      </c>
      <c r="C43" s="18" t="s">
        <v>67</v>
      </c>
      <c r="D43" s="18">
        <v>12</v>
      </c>
      <c r="E43" s="18" t="s">
        <v>43</v>
      </c>
      <c r="F43" s="18"/>
      <c r="G43" s="17"/>
      <c r="H43" s="17"/>
      <c r="I43" s="17"/>
      <c r="J43" s="17"/>
    </row>
    <row r="44" spans="1:10" ht="18" x14ac:dyDescent="0.25">
      <c r="A44" s="42" t="s">
        <v>334</v>
      </c>
      <c r="B44" s="18" t="s">
        <v>38</v>
      </c>
      <c r="C44" s="18" t="s">
        <v>67</v>
      </c>
      <c r="D44" s="18">
        <v>53</v>
      </c>
      <c r="E44" s="18">
        <v>200</v>
      </c>
      <c r="F44" s="18"/>
      <c r="G44" s="17"/>
      <c r="H44" s="17"/>
      <c r="I44" s="17"/>
      <c r="J44" s="17"/>
    </row>
    <row r="45" spans="1:10" ht="18" x14ac:dyDescent="0.25">
      <c r="A45" s="42" t="s">
        <v>426</v>
      </c>
      <c r="B45" s="18" t="s">
        <v>35</v>
      </c>
      <c r="C45" s="18" t="s">
        <v>67</v>
      </c>
      <c r="D45" s="18">
        <v>25</v>
      </c>
      <c r="E45" s="18">
        <v>200</v>
      </c>
      <c r="F45" s="18"/>
      <c r="G45" s="17"/>
      <c r="H45" s="17"/>
      <c r="I45" s="17"/>
      <c r="J45" s="17"/>
    </row>
    <row r="46" spans="1:10" ht="18" x14ac:dyDescent="0.25">
      <c r="A46" s="42" t="s">
        <v>425</v>
      </c>
      <c r="B46" s="18" t="s">
        <v>55</v>
      </c>
      <c r="C46" s="18" t="s">
        <v>135</v>
      </c>
      <c r="D46" s="18">
        <v>16</v>
      </c>
      <c r="E46" s="18">
        <v>200</v>
      </c>
      <c r="F46" s="18"/>
      <c r="G46" s="17"/>
      <c r="H46" s="17"/>
      <c r="I46" s="17"/>
      <c r="J46" s="17"/>
    </row>
    <row r="47" spans="1:10" ht="18" x14ac:dyDescent="0.25">
      <c r="A47" s="42" t="s">
        <v>427</v>
      </c>
      <c r="B47" s="18" t="s">
        <v>42</v>
      </c>
      <c r="C47" s="18" t="s">
        <v>135</v>
      </c>
      <c r="D47" s="18">
        <v>20</v>
      </c>
      <c r="E47" s="18">
        <v>200</v>
      </c>
      <c r="F47" s="18"/>
      <c r="G47" s="17"/>
      <c r="H47" s="17"/>
      <c r="I47" s="17"/>
      <c r="J47" s="17"/>
    </row>
    <row r="48" spans="1:10" ht="18" x14ac:dyDescent="0.25">
      <c r="A48" s="42" t="s">
        <v>428</v>
      </c>
      <c r="B48" s="18" t="s">
        <v>125</v>
      </c>
      <c r="C48" s="18" t="s">
        <v>67</v>
      </c>
      <c r="D48" s="18">
        <v>103</v>
      </c>
      <c r="E48" s="18">
        <v>200</v>
      </c>
      <c r="F48" s="18"/>
      <c r="G48" s="17"/>
      <c r="H48" s="17"/>
      <c r="I48" s="17"/>
      <c r="J48" s="17"/>
    </row>
    <row r="49" spans="1:10" ht="18" x14ac:dyDescent="0.25">
      <c r="A49" s="42" t="s">
        <v>429</v>
      </c>
      <c r="B49" s="18" t="s">
        <v>338</v>
      </c>
      <c r="C49" s="18" t="s">
        <v>67</v>
      </c>
      <c r="D49" s="18">
        <v>25</v>
      </c>
      <c r="E49" s="18">
        <v>200</v>
      </c>
      <c r="F49" s="18"/>
      <c r="G49" s="17"/>
      <c r="H49" s="17"/>
      <c r="I49" s="17"/>
      <c r="J49" s="17"/>
    </row>
    <row r="50" spans="1:10" ht="18" x14ac:dyDescent="0.25">
      <c r="A50" s="42" t="s">
        <v>430</v>
      </c>
      <c r="B50" s="18" t="s">
        <v>339</v>
      </c>
      <c r="C50" s="18" t="s">
        <v>69</v>
      </c>
      <c r="D50" s="18">
        <v>83</v>
      </c>
      <c r="E50" s="18">
        <v>200</v>
      </c>
      <c r="F50" s="18"/>
      <c r="G50" s="17"/>
      <c r="H50" s="17"/>
      <c r="I50" s="17"/>
      <c r="J50" s="17"/>
    </row>
    <row r="51" spans="1:10" ht="18" x14ac:dyDescent="0.25">
      <c r="A51" s="42" t="s">
        <v>431</v>
      </c>
      <c r="B51" s="18" t="s">
        <v>288</v>
      </c>
      <c r="C51" s="18" t="s">
        <v>69</v>
      </c>
      <c r="D51" s="18">
        <v>91</v>
      </c>
      <c r="E51" s="18">
        <v>200</v>
      </c>
      <c r="F51" s="18"/>
      <c r="G51" s="17"/>
      <c r="H51" s="17"/>
      <c r="I51" s="17"/>
      <c r="J51" s="17"/>
    </row>
    <row r="52" spans="1:10" ht="18" x14ac:dyDescent="0.25">
      <c r="A52" s="42" t="s">
        <v>432</v>
      </c>
      <c r="B52" s="18" t="s">
        <v>340</v>
      </c>
      <c r="C52" s="18" t="s">
        <v>69</v>
      </c>
      <c r="D52" s="18">
        <v>25</v>
      </c>
      <c r="E52" s="18">
        <v>200</v>
      </c>
      <c r="F52" s="18"/>
      <c r="G52" s="17"/>
      <c r="H52" s="17"/>
      <c r="I52" s="17"/>
      <c r="J52" s="17"/>
    </row>
    <row r="53" spans="1:10" ht="18" x14ac:dyDescent="0.25">
      <c r="A53" s="18"/>
      <c r="B53" s="18"/>
      <c r="C53" s="18"/>
      <c r="D53" s="18"/>
      <c r="E53" s="18"/>
      <c r="F53" s="18"/>
      <c r="G53" s="17"/>
      <c r="H53" s="17"/>
      <c r="I53" s="17"/>
      <c r="J53" s="17"/>
    </row>
    <row r="54" spans="1:10" ht="18" x14ac:dyDescent="0.25">
      <c r="A54" s="18"/>
      <c r="B54" s="18"/>
      <c r="C54" s="18"/>
      <c r="D54" s="18">
        <f>SUM(D3:D52)</f>
        <v>1634</v>
      </c>
      <c r="E54" s="18"/>
      <c r="F54" s="18"/>
      <c r="G54" s="17"/>
      <c r="H54" s="17"/>
      <c r="I54" s="17"/>
      <c r="J54" s="17"/>
    </row>
    <row r="55" spans="1:10" ht="18.75" x14ac:dyDescent="0.3">
      <c r="A55" s="49"/>
      <c r="B55" s="48"/>
      <c r="C55" s="48"/>
      <c r="D55" s="48"/>
      <c r="E55" s="48"/>
      <c r="F55" s="48"/>
      <c r="G55" s="48"/>
      <c r="H55" s="48"/>
      <c r="I55" s="48"/>
    </row>
    <row r="56" spans="1:10" ht="18.75" x14ac:dyDescent="0.3">
      <c r="A56" s="48"/>
      <c r="B56" s="48"/>
      <c r="C56" s="48"/>
      <c r="D56" s="48"/>
      <c r="E56" s="48"/>
      <c r="F56" s="48"/>
      <c r="G56" s="48"/>
      <c r="H56" s="48"/>
      <c r="I56" s="48"/>
    </row>
    <row r="57" spans="1:10" ht="18" x14ac:dyDescent="0.25">
      <c r="A57" s="17"/>
      <c r="B57" s="17"/>
      <c r="C57" s="17"/>
      <c r="D57" s="17"/>
      <c r="E57" s="17"/>
      <c r="F57" s="17"/>
      <c r="G57" s="17"/>
      <c r="H57" s="17"/>
      <c r="I57" s="17"/>
    </row>
    <row r="58" spans="1:10" ht="18" x14ac:dyDescent="0.25">
      <c r="A58" s="17"/>
      <c r="B58" s="17"/>
      <c r="C58" s="17"/>
      <c r="D58" s="17"/>
      <c r="E58" s="17"/>
      <c r="F58" s="17"/>
      <c r="G58" s="17"/>
      <c r="H58" s="17"/>
      <c r="I58" s="17"/>
    </row>
  </sheetData>
  <phoneticPr fontId="2" type="noConversion"/>
  <pageMargins left="0.75" right="0.75" top="1" bottom="1" header="0.5" footer="0.5"/>
  <pageSetup paperSize="9" scale="61" orientation="portrait" horizontalDpi="4294967293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N43"/>
  <sheetViews>
    <sheetView topLeftCell="A7" zoomScaleNormal="100" workbookViewId="0">
      <selection activeCell="D5" activeCellId="2" sqref="D12 D6 D5"/>
    </sheetView>
  </sheetViews>
  <sheetFormatPr defaultRowHeight="14.25" x14ac:dyDescent="0.2"/>
  <cols>
    <col min="1" max="1" width="11.7109375" style="13" bestFit="1" customWidth="1"/>
    <col min="2" max="2" width="16.85546875" style="13" bestFit="1" customWidth="1"/>
    <col min="3" max="3" width="13.7109375" style="13" bestFit="1" customWidth="1"/>
    <col min="4" max="4" width="9.140625" style="13"/>
    <col min="5" max="5" width="13.5703125" style="13" bestFit="1" customWidth="1"/>
    <col min="6" max="7" width="9.140625" style="13"/>
    <col min="8" max="8" width="70.28515625" style="13" bestFit="1" customWidth="1"/>
    <col min="9" max="9" width="4.42578125" style="13" bestFit="1" customWidth="1"/>
    <col min="10" max="16384" width="9.140625" style="13"/>
  </cols>
  <sheetData>
    <row r="1" spans="1:14" ht="18" x14ac:dyDescent="0.25">
      <c r="A1" s="17" t="s">
        <v>434</v>
      </c>
      <c r="B1" s="17"/>
      <c r="C1" s="17"/>
      <c r="D1" s="17"/>
      <c r="E1" s="17"/>
      <c r="F1" s="17"/>
      <c r="G1" s="17"/>
      <c r="H1" s="17"/>
      <c r="I1" s="17"/>
    </row>
    <row r="2" spans="1:14" ht="18" x14ac:dyDescent="0.25">
      <c r="A2" s="18" t="s">
        <v>0</v>
      </c>
      <c r="B2" s="18" t="s">
        <v>98</v>
      </c>
      <c r="C2" s="18" t="s">
        <v>3</v>
      </c>
      <c r="D2" s="18" t="s">
        <v>1</v>
      </c>
      <c r="E2" s="18" t="s">
        <v>377</v>
      </c>
      <c r="F2" s="18"/>
      <c r="G2" s="17"/>
      <c r="H2" s="18" t="s">
        <v>193</v>
      </c>
      <c r="I2" s="18"/>
      <c r="K2" s="12"/>
      <c r="L2" s="12"/>
      <c r="M2" s="12"/>
      <c r="N2" s="12"/>
    </row>
    <row r="3" spans="1:14" ht="18" x14ac:dyDescent="0.25">
      <c r="A3" s="47">
        <v>1</v>
      </c>
      <c r="B3" s="18" t="s">
        <v>37</v>
      </c>
      <c r="C3" s="18" t="s">
        <v>68</v>
      </c>
      <c r="D3" s="18">
        <v>4</v>
      </c>
      <c r="E3" s="18">
        <v>200</v>
      </c>
      <c r="F3" s="18"/>
      <c r="G3" s="17"/>
      <c r="H3" s="18"/>
      <c r="I3" s="18"/>
      <c r="K3" s="12"/>
      <c r="L3" s="12"/>
      <c r="M3" s="12"/>
      <c r="N3" s="12"/>
    </row>
    <row r="4" spans="1:14" ht="18" x14ac:dyDescent="0.25">
      <c r="A4" s="47">
        <v>2</v>
      </c>
      <c r="B4" s="18" t="s">
        <v>89</v>
      </c>
      <c r="C4" s="18" t="s">
        <v>5</v>
      </c>
      <c r="D4" s="18">
        <v>24</v>
      </c>
      <c r="E4" s="18">
        <v>200</v>
      </c>
      <c r="F4" s="18"/>
      <c r="G4" s="17"/>
      <c r="H4" s="18" t="s">
        <v>183</v>
      </c>
      <c r="I4" s="18">
        <v>98</v>
      </c>
      <c r="K4" s="12"/>
      <c r="L4" s="12"/>
      <c r="M4" s="12"/>
      <c r="N4" s="12"/>
    </row>
    <row r="5" spans="1:14" ht="18" x14ac:dyDescent="0.25">
      <c r="A5" s="47">
        <v>3</v>
      </c>
      <c r="B5" s="18" t="s">
        <v>36</v>
      </c>
      <c r="C5" s="18" t="s">
        <v>67</v>
      </c>
      <c r="D5" s="18">
        <v>25</v>
      </c>
      <c r="E5" s="18">
        <v>240</v>
      </c>
      <c r="F5" s="103"/>
      <c r="G5" s="17"/>
      <c r="H5" s="18" t="s">
        <v>179</v>
      </c>
      <c r="I5" s="18">
        <v>98</v>
      </c>
      <c r="K5" s="12"/>
      <c r="L5" s="12"/>
      <c r="M5" s="12"/>
      <c r="N5" s="12"/>
    </row>
    <row r="6" spans="1:14" ht="18" x14ac:dyDescent="0.25">
      <c r="A6" s="47">
        <v>4</v>
      </c>
      <c r="B6" s="18" t="s">
        <v>70</v>
      </c>
      <c r="C6" s="18"/>
      <c r="D6" s="18">
        <v>242</v>
      </c>
      <c r="E6" s="18">
        <v>240</v>
      </c>
      <c r="F6" s="81"/>
      <c r="G6" s="17"/>
      <c r="H6" s="18" t="s">
        <v>174</v>
      </c>
      <c r="I6" s="18">
        <v>17</v>
      </c>
      <c r="K6" s="12"/>
      <c r="L6" s="12"/>
      <c r="M6" s="12"/>
      <c r="N6" s="12"/>
    </row>
    <row r="7" spans="1:14" ht="18" x14ac:dyDescent="0.25">
      <c r="A7" s="47">
        <v>5</v>
      </c>
      <c r="B7" s="18" t="s">
        <v>4</v>
      </c>
      <c r="C7" s="18" t="s">
        <v>5</v>
      </c>
      <c r="D7" s="18">
        <v>3</v>
      </c>
      <c r="E7" s="18">
        <v>200</v>
      </c>
      <c r="F7" s="18"/>
      <c r="G7" s="17"/>
      <c r="H7" s="18"/>
      <c r="I7" s="18"/>
      <c r="K7" s="12"/>
      <c r="L7" s="12"/>
      <c r="M7" s="12"/>
      <c r="N7" s="12"/>
    </row>
    <row r="8" spans="1:14" ht="18" x14ac:dyDescent="0.25">
      <c r="A8" s="47">
        <v>6</v>
      </c>
      <c r="B8" s="33" t="s">
        <v>36</v>
      </c>
      <c r="C8" s="33" t="s">
        <v>135</v>
      </c>
      <c r="D8" s="33">
        <v>15</v>
      </c>
      <c r="E8" s="18">
        <v>200</v>
      </c>
      <c r="F8" s="33"/>
      <c r="G8" s="17"/>
      <c r="H8" s="18"/>
      <c r="I8" s="18"/>
      <c r="K8" s="12"/>
      <c r="L8" s="12"/>
      <c r="M8" s="12"/>
      <c r="N8" s="12"/>
    </row>
    <row r="9" spans="1:14" ht="18" x14ac:dyDescent="0.25">
      <c r="A9" s="47">
        <v>7</v>
      </c>
      <c r="B9" s="18" t="s">
        <v>236</v>
      </c>
      <c r="C9" s="18" t="s">
        <v>67</v>
      </c>
      <c r="D9" s="18">
        <v>20</v>
      </c>
      <c r="E9" s="18">
        <v>200</v>
      </c>
      <c r="F9" s="18"/>
      <c r="G9" s="17"/>
      <c r="H9" s="18"/>
      <c r="I9" s="18"/>
      <c r="K9" s="12"/>
      <c r="L9" s="12"/>
      <c r="M9" s="12"/>
      <c r="N9" s="12"/>
    </row>
    <row r="10" spans="1:14" ht="18" x14ac:dyDescent="0.25">
      <c r="A10" s="47">
        <v>8</v>
      </c>
      <c r="B10" s="18" t="s">
        <v>110</v>
      </c>
      <c r="C10" s="18" t="s">
        <v>67</v>
      </c>
      <c r="D10" s="18">
        <v>54</v>
      </c>
      <c r="E10" s="18">
        <v>200</v>
      </c>
      <c r="F10" s="18"/>
      <c r="G10" s="31"/>
      <c r="H10" s="46" t="s">
        <v>194</v>
      </c>
      <c r="I10" s="18"/>
      <c r="K10" s="12"/>
      <c r="L10" s="12"/>
      <c r="M10" s="12"/>
      <c r="N10" s="12"/>
    </row>
    <row r="11" spans="1:14" ht="18" x14ac:dyDescent="0.25">
      <c r="A11" s="47">
        <v>9</v>
      </c>
      <c r="B11" s="18" t="s">
        <v>110</v>
      </c>
      <c r="C11" s="18" t="s">
        <v>67</v>
      </c>
      <c r="D11" s="18">
        <v>54</v>
      </c>
      <c r="E11" s="18">
        <v>200</v>
      </c>
      <c r="F11" s="18"/>
      <c r="G11" s="31"/>
      <c r="H11" s="46" t="s">
        <v>337</v>
      </c>
      <c r="I11" s="18"/>
      <c r="K11" s="12"/>
      <c r="L11" s="12"/>
      <c r="M11" s="12"/>
      <c r="N11" s="12"/>
    </row>
    <row r="12" spans="1:14" ht="18" x14ac:dyDescent="0.25">
      <c r="A12" s="47">
        <v>10</v>
      </c>
      <c r="B12" s="18" t="s">
        <v>4</v>
      </c>
      <c r="C12" s="18" t="s">
        <v>112</v>
      </c>
      <c r="D12" s="18">
        <v>15</v>
      </c>
      <c r="E12" s="18">
        <v>240</v>
      </c>
      <c r="F12" s="81"/>
      <c r="G12" s="17"/>
      <c r="H12" s="46" t="s">
        <v>336</v>
      </c>
      <c r="I12" s="18"/>
      <c r="K12" s="12"/>
      <c r="L12" s="12"/>
      <c r="M12" s="12"/>
      <c r="N12" s="12"/>
    </row>
    <row r="13" spans="1:14" ht="18" x14ac:dyDescent="0.25">
      <c r="A13" s="42" t="s">
        <v>54</v>
      </c>
      <c r="B13" s="18" t="s">
        <v>55</v>
      </c>
      <c r="C13" s="18" t="s">
        <v>135</v>
      </c>
      <c r="D13" s="18">
        <v>8</v>
      </c>
      <c r="E13" s="18">
        <v>200</v>
      </c>
      <c r="F13" s="18"/>
      <c r="G13" s="17"/>
      <c r="H13" s="17"/>
      <c r="I13" s="17"/>
      <c r="K13" s="12"/>
      <c r="L13" s="12"/>
      <c r="M13" s="12"/>
      <c r="N13" s="12"/>
    </row>
    <row r="14" spans="1:14" ht="18" x14ac:dyDescent="0.25">
      <c r="A14" s="42" t="s">
        <v>56</v>
      </c>
      <c r="B14" s="18" t="s">
        <v>55</v>
      </c>
      <c r="C14" s="18" t="s">
        <v>135</v>
      </c>
      <c r="D14" s="18">
        <v>8</v>
      </c>
      <c r="E14" s="18">
        <v>200</v>
      </c>
      <c r="F14" s="18"/>
      <c r="G14" s="17"/>
      <c r="H14" s="17"/>
      <c r="I14" s="17"/>
      <c r="K14" s="12"/>
      <c r="L14" s="12"/>
      <c r="M14" s="12"/>
      <c r="N14" s="12"/>
    </row>
    <row r="15" spans="1:14" ht="18" x14ac:dyDescent="0.25">
      <c r="A15" s="42" t="s">
        <v>57</v>
      </c>
      <c r="B15" s="18" t="s">
        <v>4</v>
      </c>
      <c r="C15" s="18" t="s">
        <v>5</v>
      </c>
      <c r="D15" s="18">
        <v>3</v>
      </c>
      <c r="E15" s="18">
        <v>200</v>
      </c>
      <c r="F15" s="18"/>
      <c r="G15" s="17"/>
      <c r="H15" s="17"/>
      <c r="I15" s="17"/>
      <c r="K15" s="12"/>
      <c r="L15" s="12"/>
      <c r="M15" s="12"/>
      <c r="N15" s="12"/>
    </row>
    <row r="16" spans="1:14" ht="18" x14ac:dyDescent="0.25">
      <c r="A16" s="42" t="s">
        <v>58</v>
      </c>
      <c r="B16" s="18" t="s">
        <v>38</v>
      </c>
      <c r="C16" s="18" t="s">
        <v>67</v>
      </c>
      <c r="D16" s="18">
        <v>68</v>
      </c>
      <c r="E16" s="18">
        <v>200</v>
      </c>
      <c r="F16" s="18"/>
      <c r="G16" s="17"/>
      <c r="H16" s="17"/>
      <c r="I16" s="17"/>
      <c r="J16" s="17"/>
      <c r="K16" s="12"/>
      <c r="L16" s="12"/>
      <c r="M16" s="12"/>
      <c r="N16" s="12"/>
    </row>
    <row r="17" spans="1:14" ht="18" x14ac:dyDescent="0.25">
      <c r="A17" s="42" t="s">
        <v>59</v>
      </c>
      <c r="B17" s="18" t="s">
        <v>237</v>
      </c>
      <c r="C17" s="18" t="s">
        <v>67</v>
      </c>
      <c r="D17" s="18">
        <v>27</v>
      </c>
      <c r="E17" s="18">
        <v>200</v>
      </c>
      <c r="F17" s="18"/>
      <c r="G17" s="17"/>
      <c r="H17" s="17"/>
      <c r="I17" s="17"/>
      <c r="J17" s="17"/>
      <c r="K17" s="12"/>
      <c r="L17" s="12"/>
      <c r="M17" s="12"/>
      <c r="N17" s="12"/>
    </row>
    <row r="18" spans="1:14" ht="18" x14ac:dyDescent="0.25">
      <c r="A18" s="42" t="s">
        <v>321</v>
      </c>
      <c r="B18" s="18" t="s">
        <v>55</v>
      </c>
      <c r="C18" s="18" t="s">
        <v>135</v>
      </c>
      <c r="D18" s="18">
        <v>8</v>
      </c>
      <c r="E18" s="18">
        <v>200</v>
      </c>
      <c r="F18" s="18"/>
      <c r="G18" s="17"/>
      <c r="H18" s="17"/>
      <c r="I18" s="17"/>
      <c r="J18" s="17"/>
      <c r="K18" s="12"/>
      <c r="L18" s="12"/>
      <c r="M18" s="12"/>
      <c r="N18" s="12"/>
    </row>
    <row r="19" spans="1:14" ht="18" x14ac:dyDescent="0.25">
      <c r="A19" s="42" t="s">
        <v>322</v>
      </c>
      <c r="B19" s="18" t="s">
        <v>4</v>
      </c>
      <c r="C19" s="18" t="s">
        <v>135</v>
      </c>
      <c r="D19" s="18">
        <v>3</v>
      </c>
      <c r="E19" s="18">
        <v>200</v>
      </c>
      <c r="F19" s="18"/>
      <c r="G19" s="17"/>
      <c r="H19" s="17"/>
      <c r="I19" s="17"/>
      <c r="J19" s="17"/>
      <c r="K19" s="12"/>
      <c r="L19" s="12"/>
      <c r="M19" s="12"/>
      <c r="N19" s="12"/>
    </row>
    <row r="20" spans="1:14" ht="18" x14ac:dyDescent="0.25">
      <c r="A20" s="18"/>
      <c r="B20" s="18"/>
      <c r="C20" s="18"/>
      <c r="D20" s="18"/>
      <c r="E20" s="18"/>
      <c r="F20" s="18"/>
      <c r="G20" s="17"/>
      <c r="H20" s="17"/>
      <c r="I20" s="17"/>
      <c r="J20" s="17"/>
      <c r="K20" s="12"/>
      <c r="L20" s="12"/>
      <c r="M20" s="12"/>
      <c r="N20" s="12"/>
    </row>
    <row r="21" spans="1:14" ht="18" x14ac:dyDescent="0.25">
      <c r="A21" s="18"/>
      <c r="B21" s="18"/>
      <c r="C21" s="18"/>
      <c r="D21" s="18">
        <f>SUM(D3:D20)</f>
        <v>581</v>
      </c>
      <c r="E21" s="18"/>
      <c r="F21" s="18"/>
      <c r="G21" s="17"/>
      <c r="H21" s="17"/>
      <c r="I21" s="17"/>
      <c r="J21" s="17"/>
      <c r="K21" s="12"/>
      <c r="L21" s="12"/>
      <c r="M21" s="12"/>
      <c r="N21" s="12"/>
    </row>
    <row r="23" spans="1:14" x14ac:dyDescent="0.2">
      <c r="A23" s="82"/>
      <c r="B23" s="13" t="s">
        <v>525</v>
      </c>
      <c r="C23" s="13" t="s">
        <v>526</v>
      </c>
    </row>
    <row r="24" spans="1:14" x14ac:dyDescent="0.2">
      <c r="A24" s="82"/>
      <c r="B24" s="13" t="s">
        <v>527</v>
      </c>
      <c r="C24" s="13" t="s">
        <v>528</v>
      </c>
    </row>
    <row r="25" spans="1:14" ht="15" x14ac:dyDescent="0.25">
      <c r="A25" s="82"/>
      <c r="B25" s="13" t="s">
        <v>567</v>
      </c>
      <c r="C25" s="13" t="s">
        <v>568</v>
      </c>
    </row>
    <row r="27" spans="1:14" x14ac:dyDescent="0.2">
      <c r="A27" s="14"/>
    </row>
    <row r="30" spans="1:14" x14ac:dyDescent="0.2">
      <c r="A30" s="14"/>
    </row>
    <row r="31" spans="1:14" x14ac:dyDescent="0.2">
      <c r="A31" s="14"/>
    </row>
    <row r="35" spans="1:1" x14ac:dyDescent="0.2">
      <c r="A35" s="14"/>
    </row>
    <row r="39" spans="1:1" x14ac:dyDescent="0.2">
      <c r="A39" s="14"/>
    </row>
    <row r="40" spans="1:1" x14ac:dyDescent="0.2">
      <c r="A40" s="14"/>
    </row>
    <row r="43" spans="1:1" x14ac:dyDescent="0.2">
      <c r="A43" s="14"/>
    </row>
  </sheetData>
  <phoneticPr fontId="2" type="noConversion"/>
  <pageMargins left="0.75" right="0.75" top="1" bottom="1" header="0.5" footer="0.5"/>
  <pageSetup paperSize="9" scale="60" orientation="portrait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L51"/>
  <sheetViews>
    <sheetView topLeftCell="A34" zoomScaleNormal="100" workbookViewId="0">
      <selection activeCell="D51" sqref="D51"/>
    </sheetView>
  </sheetViews>
  <sheetFormatPr defaultRowHeight="12.75" x14ac:dyDescent="0.2"/>
  <cols>
    <col min="1" max="1" width="11.140625" bestFit="1" customWidth="1"/>
    <col min="2" max="2" width="16.42578125" bestFit="1" customWidth="1"/>
    <col min="3" max="3" width="13.42578125" bestFit="1" customWidth="1"/>
    <col min="4" max="4" width="7.5703125" bestFit="1" customWidth="1"/>
    <col min="5" max="5" width="13.5703125" bestFit="1" customWidth="1"/>
    <col min="7" max="7" width="9.7109375" customWidth="1"/>
    <col min="8" max="8" width="33.85546875" bestFit="1" customWidth="1"/>
    <col min="9" max="9" width="11.42578125" bestFit="1" customWidth="1"/>
    <col min="10" max="10" width="10" bestFit="1" customWidth="1"/>
  </cols>
  <sheetData>
    <row r="1" spans="1:12" x14ac:dyDescent="0.2">
      <c r="A1" s="4" t="s">
        <v>439</v>
      </c>
    </row>
    <row r="2" spans="1:12" ht="18" x14ac:dyDescent="0.25">
      <c r="A2" s="18" t="s">
        <v>0</v>
      </c>
      <c r="B2" s="18" t="s">
        <v>98</v>
      </c>
      <c r="C2" s="18" t="s">
        <v>3</v>
      </c>
      <c r="D2" s="18" t="s">
        <v>1</v>
      </c>
      <c r="E2" s="18" t="s">
        <v>377</v>
      </c>
      <c r="F2" s="18"/>
      <c r="G2" s="17"/>
      <c r="H2" s="18" t="s">
        <v>193</v>
      </c>
      <c r="I2" s="18"/>
      <c r="K2" s="17"/>
      <c r="L2" s="17"/>
    </row>
    <row r="3" spans="1:12" ht="18" x14ac:dyDescent="0.25">
      <c r="A3" s="18">
        <v>1</v>
      </c>
      <c r="B3" s="18" t="s">
        <v>37</v>
      </c>
      <c r="C3" s="18" t="s">
        <v>68</v>
      </c>
      <c r="D3" s="18">
        <v>5</v>
      </c>
      <c r="E3" s="18">
        <v>200</v>
      </c>
      <c r="F3" s="18"/>
      <c r="G3" s="17"/>
      <c r="H3" s="18"/>
      <c r="I3" s="18"/>
      <c r="K3" s="17"/>
      <c r="L3" s="17"/>
    </row>
    <row r="4" spans="1:12" ht="18" x14ac:dyDescent="0.25">
      <c r="A4" s="18">
        <v>2</v>
      </c>
      <c r="B4" s="18" t="s">
        <v>130</v>
      </c>
      <c r="C4" s="18" t="s">
        <v>67</v>
      </c>
      <c r="D4" s="18">
        <v>50</v>
      </c>
      <c r="E4" s="18">
        <v>200</v>
      </c>
      <c r="F4" s="18"/>
      <c r="G4" s="17"/>
      <c r="H4" s="18" t="s">
        <v>169</v>
      </c>
      <c r="I4" s="18">
        <v>386</v>
      </c>
    </row>
    <row r="5" spans="1:12" ht="18" x14ac:dyDescent="0.25">
      <c r="A5" s="18">
        <v>3</v>
      </c>
      <c r="B5" s="18" t="s">
        <v>108</v>
      </c>
      <c r="C5" s="18" t="s">
        <v>69</v>
      </c>
      <c r="D5" s="18">
        <v>15</v>
      </c>
      <c r="E5" s="18">
        <v>200</v>
      </c>
      <c r="F5" s="18"/>
      <c r="G5" s="17"/>
      <c r="H5" s="18" t="s">
        <v>179</v>
      </c>
      <c r="I5" s="18">
        <v>386</v>
      </c>
      <c r="K5" s="17"/>
      <c r="L5" s="17"/>
    </row>
    <row r="6" spans="1:12" ht="18" x14ac:dyDescent="0.25">
      <c r="A6" s="18">
        <v>4</v>
      </c>
      <c r="B6" s="18" t="s">
        <v>4</v>
      </c>
      <c r="C6" s="18" t="s">
        <v>379</v>
      </c>
      <c r="D6" s="18">
        <v>5</v>
      </c>
      <c r="E6" s="18">
        <v>200</v>
      </c>
      <c r="F6" s="18"/>
      <c r="G6" s="17"/>
      <c r="H6" s="18" t="s">
        <v>174</v>
      </c>
      <c r="I6" s="18">
        <v>300</v>
      </c>
      <c r="K6" s="17"/>
      <c r="L6" s="17"/>
    </row>
    <row r="7" spans="1:12" ht="18" x14ac:dyDescent="0.25">
      <c r="A7" s="18">
        <v>5</v>
      </c>
      <c r="B7" s="18" t="s">
        <v>35</v>
      </c>
      <c r="C7" s="18" t="s">
        <v>67</v>
      </c>
      <c r="D7" s="18">
        <v>5</v>
      </c>
      <c r="E7" s="18">
        <v>200</v>
      </c>
      <c r="F7" s="18"/>
      <c r="G7" s="17"/>
      <c r="H7" s="18"/>
      <c r="I7" s="18"/>
      <c r="K7" s="17"/>
      <c r="L7" s="17"/>
    </row>
    <row r="8" spans="1:12" ht="18" x14ac:dyDescent="0.25">
      <c r="A8" s="18">
        <v>6</v>
      </c>
      <c r="B8" s="18" t="s">
        <v>38</v>
      </c>
      <c r="C8" s="18" t="s">
        <v>67</v>
      </c>
      <c r="D8" s="18">
        <v>56</v>
      </c>
      <c r="E8" s="18">
        <v>200</v>
      </c>
      <c r="F8" s="18"/>
      <c r="G8" s="17"/>
      <c r="H8" s="18" t="s">
        <v>435</v>
      </c>
      <c r="I8" s="18" t="s">
        <v>504</v>
      </c>
      <c r="K8" s="17"/>
      <c r="L8" s="17"/>
    </row>
    <row r="9" spans="1:12" ht="18" x14ac:dyDescent="0.25">
      <c r="A9" s="18">
        <v>7</v>
      </c>
      <c r="B9" s="18" t="s">
        <v>38</v>
      </c>
      <c r="C9" s="18" t="s">
        <v>67</v>
      </c>
      <c r="D9" s="18">
        <v>56</v>
      </c>
      <c r="E9" s="18">
        <v>200</v>
      </c>
      <c r="F9" s="18"/>
      <c r="G9" s="17"/>
      <c r="H9" s="17"/>
      <c r="I9" s="17"/>
      <c r="K9" s="17"/>
      <c r="L9" s="17"/>
    </row>
    <row r="10" spans="1:12" ht="18" x14ac:dyDescent="0.25">
      <c r="A10" s="18">
        <v>8</v>
      </c>
      <c r="B10" s="18" t="s">
        <v>38</v>
      </c>
      <c r="C10" s="18" t="s">
        <v>67</v>
      </c>
      <c r="D10" s="18">
        <v>56</v>
      </c>
      <c r="E10" s="18">
        <v>200</v>
      </c>
      <c r="F10" s="18"/>
      <c r="G10" s="17"/>
      <c r="H10" s="17"/>
      <c r="I10" s="17"/>
      <c r="J10" s="17"/>
      <c r="K10" s="17"/>
      <c r="L10" s="17"/>
    </row>
    <row r="11" spans="1:12" ht="18" x14ac:dyDescent="0.25">
      <c r="A11" s="18">
        <v>9</v>
      </c>
      <c r="B11" s="18" t="s">
        <v>4</v>
      </c>
      <c r="C11" s="18" t="s">
        <v>379</v>
      </c>
      <c r="D11" s="18">
        <v>5</v>
      </c>
      <c r="E11" s="18">
        <v>200</v>
      </c>
      <c r="F11" s="18"/>
      <c r="G11" s="17"/>
      <c r="H11" s="17"/>
      <c r="I11" s="17"/>
      <c r="J11" s="17"/>
      <c r="K11" s="17"/>
      <c r="L11" s="17"/>
    </row>
    <row r="12" spans="1:12" ht="18" x14ac:dyDescent="0.25">
      <c r="A12" s="18">
        <v>10</v>
      </c>
      <c r="B12" s="18" t="s">
        <v>108</v>
      </c>
      <c r="C12" s="18" t="s">
        <v>69</v>
      </c>
      <c r="D12" s="18">
        <v>15</v>
      </c>
      <c r="E12" s="18">
        <v>200</v>
      </c>
      <c r="F12" s="18"/>
      <c r="G12" s="17"/>
      <c r="H12" s="17"/>
      <c r="I12" s="17"/>
      <c r="J12" s="17"/>
      <c r="K12" s="17"/>
      <c r="L12" s="17"/>
    </row>
    <row r="13" spans="1:12" ht="18" x14ac:dyDescent="0.25">
      <c r="A13" s="18">
        <v>11</v>
      </c>
      <c r="B13" s="18" t="s">
        <v>4</v>
      </c>
      <c r="C13" s="18" t="s">
        <v>379</v>
      </c>
      <c r="D13" s="18">
        <v>5</v>
      </c>
      <c r="E13" s="18">
        <v>200</v>
      </c>
      <c r="F13" s="18"/>
      <c r="G13" s="17"/>
      <c r="H13" s="17"/>
      <c r="I13" s="17"/>
      <c r="J13" s="17"/>
      <c r="K13" s="17"/>
      <c r="L13" s="17"/>
    </row>
    <row r="14" spans="1:12" ht="18" x14ac:dyDescent="0.25">
      <c r="A14" s="18">
        <v>12</v>
      </c>
      <c r="B14" s="18" t="s">
        <v>38</v>
      </c>
      <c r="C14" s="18" t="s">
        <v>67</v>
      </c>
      <c r="D14" s="18">
        <v>56</v>
      </c>
      <c r="E14" s="18">
        <v>200</v>
      </c>
      <c r="F14" s="18"/>
      <c r="G14" s="17"/>
      <c r="H14" s="17"/>
      <c r="I14" s="17"/>
      <c r="J14" s="17"/>
      <c r="K14" s="17"/>
      <c r="L14" s="17"/>
    </row>
    <row r="15" spans="1:12" ht="18" x14ac:dyDescent="0.25">
      <c r="A15" s="18">
        <v>13</v>
      </c>
      <c r="B15" s="18" t="s">
        <v>38</v>
      </c>
      <c r="C15" s="18" t="s">
        <v>67</v>
      </c>
      <c r="D15" s="18">
        <v>60</v>
      </c>
      <c r="E15" s="18">
        <v>200</v>
      </c>
      <c r="F15" s="18"/>
      <c r="G15" s="17"/>
      <c r="H15" s="17"/>
      <c r="I15" s="17"/>
      <c r="J15" s="17"/>
      <c r="K15" s="17"/>
      <c r="L15" s="17"/>
    </row>
    <row r="16" spans="1:12" ht="18" x14ac:dyDescent="0.25">
      <c r="A16" s="18">
        <v>14</v>
      </c>
      <c r="B16" s="18" t="s">
        <v>37</v>
      </c>
      <c r="C16" s="18" t="s">
        <v>93</v>
      </c>
      <c r="D16" s="18">
        <v>5</v>
      </c>
      <c r="E16" s="18">
        <v>200</v>
      </c>
      <c r="F16" s="18"/>
      <c r="G16" s="17"/>
      <c r="H16" s="17"/>
      <c r="I16" s="17"/>
      <c r="J16" s="17"/>
      <c r="K16" s="17"/>
      <c r="L16" s="17"/>
    </row>
    <row r="17" spans="1:12" ht="18" x14ac:dyDescent="0.25">
      <c r="A17" s="18">
        <v>15</v>
      </c>
      <c r="B17" s="18" t="s">
        <v>35</v>
      </c>
      <c r="C17" s="18" t="s">
        <v>68</v>
      </c>
      <c r="D17" s="18">
        <v>20</v>
      </c>
      <c r="E17" s="18">
        <v>200</v>
      </c>
      <c r="F17" s="18"/>
      <c r="G17" s="17"/>
      <c r="H17" s="17"/>
      <c r="I17" s="17"/>
      <c r="J17" s="17"/>
      <c r="K17" s="17"/>
      <c r="L17" s="17"/>
    </row>
    <row r="18" spans="1:12" ht="18" x14ac:dyDescent="0.25">
      <c r="A18" s="18">
        <v>16</v>
      </c>
      <c r="B18" s="18" t="s">
        <v>37</v>
      </c>
      <c r="C18" s="18" t="s">
        <v>93</v>
      </c>
      <c r="D18" s="18">
        <v>5</v>
      </c>
      <c r="E18" s="18">
        <v>200</v>
      </c>
      <c r="F18" s="18"/>
      <c r="G18" s="17"/>
      <c r="H18" s="17"/>
      <c r="I18" s="17"/>
      <c r="J18" s="17"/>
      <c r="K18" s="17"/>
      <c r="L18" s="17"/>
    </row>
    <row r="19" spans="1:12" ht="18" x14ac:dyDescent="0.25">
      <c r="A19" s="18">
        <v>17</v>
      </c>
      <c r="B19" s="18" t="s">
        <v>35</v>
      </c>
      <c r="C19" s="18" t="s">
        <v>67</v>
      </c>
      <c r="D19" s="18">
        <v>32</v>
      </c>
      <c r="E19" s="18">
        <v>200</v>
      </c>
      <c r="F19" s="18"/>
      <c r="G19" s="17"/>
      <c r="H19" s="17"/>
      <c r="I19" s="17"/>
      <c r="J19" s="17"/>
      <c r="K19" s="17"/>
      <c r="L19" s="17"/>
    </row>
    <row r="20" spans="1:12" ht="18" x14ac:dyDescent="0.25">
      <c r="A20" s="18">
        <v>18</v>
      </c>
      <c r="B20" s="18" t="s">
        <v>4</v>
      </c>
      <c r="C20" s="18" t="s">
        <v>379</v>
      </c>
      <c r="D20" s="18">
        <v>2</v>
      </c>
      <c r="E20" s="18">
        <v>200</v>
      </c>
      <c r="F20" s="18"/>
      <c r="G20" s="17"/>
      <c r="H20" s="17"/>
      <c r="I20" s="17"/>
      <c r="J20" s="17"/>
      <c r="K20" s="17"/>
      <c r="L20" s="17"/>
    </row>
    <row r="21" spans="1:12" ht="18" x14ac:dyDescent="0.25">
      <c r="A21" s="18">
        <v>19</v>
      </c>
      <c r="B21" s="18" t="s">
        <v>36</v>
      </c>
      <c r="C21" s="18" t="s">
        <v>67</v>
      </c>
      <c r="D21" s="18">
        <v>12</v>
      </c>
      <c r="E21" s="18">
        <v>200</v>
      </c>
      <c r="F21" s="18"/>
      <c r="G21" s="17"/>
      <c r="H21" s="17"/>
      <c r="I21" s="17"/>
      <c r="J21" s="17"/>
      <c r="K21" s="17"/>
      <c r="L21" s="17"/>
    </row>
    <row r="22" spans="1:12" ht="18" x14ac:dyDescent="0.25">
      <c r="A22" s="18">
        <v>20</v>
      </c>
      <c r="B22" s="18" t="s">
        <v>38</v>
      </c>
      <c r="C22" s="18" t="s">
        <v>67</v>
      </c>
      <c r="D22" s="18">
        <v>60</v>
      </c>
      <c r="E22" s="18">
        <v>200</v>
      </c>
      <c r="F22" s="18"/>
      <c r="G22" s="17"/>
      <c r="H22" s="17"/>
      <c r="I22" s="17"/>
      <c r="J22" s="17"/>
      <c r="K22" s="17"/>
      <c r="L22" s="17"/>
    </row>
    <row r="23" spans="1:12" ht="18" x14ac:dyDescent="0.25">
      <c r="A23" s="18">
        <v>21</v>
      </c>
      <c r="B23" s="18" t="s">
        <v>35</v>
      </c>
      <c r="C23" s="18" t="s">
        <v>67</v>
      </c>
      <c r="D23" s="18">
        <v>20</v>
      </c>
      <c r="E23" s="18">
        <v>200</v>
      </c>
      <c r="F23" s="18"/>
      <c r="G23" s="17"/>
      <c r="H23" s="17"/>
      <c r="I23" s="17"/>
      <c r="J23" s="17"/>
      <c r="K23" s="17"/>
      <c r="L23" s="17"/>
    </row>
    <row r="24" spans="1:12" ht="18" x14ac:dyDescent="0.25">
      <c r="A24" s="18">
        <v>22</v>
      </c>
      <c r="B24" s="18" t="s">
        <v>103</v>
      </c>
      <c r="C24" s="18" t="s">
        <v>67</v>
      </c>
      <c r="D24" s="18">
        <v>55</v>
      </c>
      <c r="E24" s="18">
        <v>200</v>
      </c>
      <c r="F24" s="18"/>
      <c r="G24" s="17"/>
      <c r="H24" s="17"/>
      <c r="I24" s="17"/>
      <c r="J24" s="17"/>
      <c r="K24" s="17"/>
      <c r="L24" s="17"/>
    </row>
    <row r="25" spans="1:12" ht="18" x14ac:dyDescent="0.25">
      <c r="A25" s="18">
        <v>23</v>
      </c>
      <c r="B25" s="18" t="s">
        <v>65</v>
      </c>
      <c r="C25" s="18" t="s">
        <v>67</v>
      </c>
      <c r="D25" s="18">
        <v>112</v>
      </c>
      <c r="E25" s="18">
        <v>200</v>
      </c>
      <c r="F25" s="18"/>
      <c r="G25" s="17"/>
      <c r="H25" s="17"/>
      <c r="I25" s="17"/>
      <c r="J25" s="17"/>
      <c r="K25" s="17"/>
      <c r="L25" s="17"/>
    </row>
    <row r="26" spans="1:12" ht="18" x14ac:dyDescent="0.25">
      <c r="A26" s="18">
        <v>24</v>
      </c>
      <c r="B26" s="18" t="s">
        <v>114</v>
      </c>
      <c r="C26" s="18" t="s">
        <v>90</v>
      </c>
      <c r="D26" s="18">
        <v>80</v>
      </c>
      <c r="E26" s="18">
        <v>200</v>
      </c>
      <c r="F26" s="18"/>
      <c r="G26" s="17"/>
      <c r="H26" s="17"/>
      <c r="I26" s="17"/>
      <c r="J26" s="17"/>
      <c r="K26" s="17"/>
      <c r="L26" s="17"/>
    </row>
    <row r="27" spans="1:12" ht="18" x14ac:dyDescent="0.25">
      <c r="A27" s="18">
        <v>25</v>
      </c>
      <c r="B27" s="18" t="s">
        <v>36</v>
      </c>
      <c r="C27" s="18" t="s">
        <v>67</v>
      </c>
      <c r="D27" s="18">
        <v>5</v>
      </c>
      <c r="E27" s="18">
        <v>200</v>
      </c>
      <c r="F27" s="18"/>
      <c r="G27" s="17"/>
      <c r="H27" s="17"/>
      <c r="I27" s="17"/>
      <c r="J27" s="17"/>
      <c r="K27" s="17"/>
      <c r="L27" s="17"/>
    </row>
    <row r="28" spans="1:12" ht="18" x14ac:dyDescent="0.25">
      <c r="A28" s="18">
        <v>26</v>
      </c>
      <c r="B28" s="18" t="s">
        <v>4</v>
      </c>
      <c r="C28" s="18" t="s">
        <v>379</v>
      </c>
      <c r="D28" s="18">
        <v>9</v>
      </c>
      <c r="E28" s="18">
        <v>200</v>
      </c>
      <c r="F28" s="18"/>
      <c r="G28" s="17"/>
      <c r="H28" s="17"/>
      <c r="I28" s="17"/>
      <c r="J28" s="17"/>
      <c r="K28" s="17"/>
      <c r="L28" s="17"/>
    </row>
    <row r="29" spans="1:12" ht="18" x14ac:dyDescent="0.25">
      <c r="A29" s="18">
        <v>27</v>
      </c>
      <c r="B29" s="18" t="s">
        <v>37</v>
      </c>
      <c r="C29" s="18" t="s">
        <v>93</v>
      </c>
      <c r="D29" s="18">
        <v>4</v>
      </c>
      <c r="E29" s="18">
        <v>200</v>
      </c>
      <c r="F29" s="18"/>
      <c r="G29" s="17"/>
      <c r="H29" s="17"/>
      <c r="I29" s="17"/>
      <c r="J29" s="17"/>
      <c r="K29" s="17"/>
      <c r="L29" s="17"/>
    </row>
    <row r="30" spans="1:12" ht="18" x14ac:dyDescent="0.25">
      <c r="A30" s="18">
        <v>28</v>
      </c>
      <c r="B30" s="18" t="s">
        <v>38</v>
      </c>
      <c r="C30" s="18" t="s">
        <v>67</v>
      </c>
      <c r="D30" s="18">
        <v>63</v>
      </c>
      <c r="E30" s="18">
        <v>200</v>
      </c>
      <c r="F30" s="18"/>
      <c r="G30" s="17"/>
      <c r="H30" s="17"/>
      <c r="I30" s="17"/>
      <c r="J30" s="17"/>
      <c r="K30" s="17"/>
      <c r="L30" s="17"/>
    </row>
    <row r="31" spans="1:12" ht="18" x14ac:dyDescent="0.25">
      <c r="A31" s="18">
        <v>29</v>
      </c>
      <c r="B31" s="18" t="s">
        <v>36</v>
      </c>
      <c r="C31" s="18" t="s">
        <v>67</v>
      </c>
      <c r="D31" s="18">
        <v>38</v>
      </c>
      <c r="E31" s="18">
        <v>200</v>
      </c>
      <c r="F31" s="18"/>
      <c r="G31" s="17"/>
      <c r="H31" s="17"/>
      <c r="I31" s="17"/>
      <c r="J31" s="17"/>
      <c r="K31" s="17"/>
      <c r="L31" s="17"/>
    </row>
    <row r="32" spans="1:12" ht="18" x14ac:dyDescent="0.25">
      <c r="A32" s="18">
        <v>30</v>
      </c>
      <c r="B32" s="18" t="s">
        <v>38</v>
      </c>
      <c r="C32" s="18" t="s">
        <v>67</v>
      </c>
      <c r="D32" s="18">
        <v>63</v>
      </c>
      <c r="E32" s="18">
        <v>200</v>
      </c>
      <c r="F32" s="18"/>
      <c r="G32" s="17"/>
      <c r="H32" s="17"/>
      <c r="I32" s="17"/>
      <c r="J32" s="17"/>
      <c r="K32" s="17"/>
      <c r="L32" s="17"/>
    </row>
    <row r="33" spans="1:12" ht="18" x14ac:dyDescent="0.25">
      <c r="A33" s="18">
        <v>31</v>
      </c>
      <c r="B33" s="18" t="s">
        <v>35</v>
      </c>
      <c r="C33" s="18" t="s">
        <v>67</v>
      </c>
      <c r="D33" s="18">
        <v>18</v>
      </c>
      <c r="E33" s="18">
        <v>200</v>
      </c>
      <c r="F33" s="18"/>
      <c r="G33" s="17"/>
      <c r="H33" s="17"/>
      <c r="I33" s="17"/>
      <c r="J33" s="17"/>
      <c r="K33" s="17"/>
      <c r="L33" s="17"/>
    </row>
    <row r="34" spans="1:12" ht="18" x14ac:dyDescent="0.25">
      <c r="A34" s="18">
        <v>32</v>
      </c>
      <c r="B34" s="18" t="s">
        <v>4</v>
      </c>
      <c r="C34" s="18" t="s">
        <v>379</v>
      </c>
      <c r="D34" s="18">
        <v>5</v>
      </c>
      <c r="E34" s="18">
        <v>200</v>
      </c>
      <c r="F34" s="18"/>
      <c r="G34" s="17"/>
      <c r="H34" s="17"/>
      <c r="I34" s="17"/>
      <c r="J34" s="17"/>
      <c r="K34" s="17"/>
      <c r="L34" s="17"/>
    </row>
    <row r="35" spans="1:12" ht="18" x14ac:dyDescent="0.25">
      <c r="A35" s="18">
        <v>33</v>
      </c>
      <c r="B35" s="18" t="s">
        <v>130</v>
      </c>
      <c r="C35" s="18" t="s">
        <v>67</v>
      </c>
      <c r="D35" s="18">
        <v>55</v>
      </c>
      <c r="E35" s="18">
        <v>200</v>
      </c>
      <c r="F35" s="18"/>
      <c r="G35" s="17"/>
      <c r="H35" s="17"/>
      <c r="I35" s="17"/>
      <c r="J35" s="17"/>
      <c r="K35" s="17"/>
      <c r="L35" s="17"/>
    </row>
    <row r="36" spans="1:12" ht="18" x14ac:dyDescent="0.25">
      <c r="A36" s="18">
        <v>34</v>
      </c>
      <c r="B36" s="18" t="s">
        <v>4</v>
      </c>
      <c r="C36" s="18" t="s">
        <v>379</v>
      </c>
      <c r="D36" s="18">
        <v>9</v>
      </c>
      <c r="E36" s="18">
        <v>200</v>
      </c>
      <c r="F36" s="18"/>
      <c r="G36" s="17"/>
      <c r="H36" s="17"/>
      <c r="I36" s="17"/>
      <c r="J36" s="17"/>
      <c r="K36" s="17"/>
      <c r="L36" s="17"/>
    </row>
    <row r="37" spans="1:12" ht="18" x14ac:dyDescent="0.25">
      <c r="A37" s="18">
        <v>35</v>
      </c>
      <c r="B37" s="18" t="s">
        <v>4</v>
      </c>
      <c r="C37" s="18" t="s">
        <v>379</v>
      </c>
      <c r="D37" s="18">
        <v>9</v>
      </c>
      <c r="E37" s="18">
        <v>200</v>
      </c>
      <c r="F37" s="18"/>
      <c r="G37" s="17"/>
      <c r="H37" s="17"/>
      <c r="I37" s="17"/>
      <c r="J37" s="17"/>
      <c r="K37" s="17"/>
      <c r="L37" s="17"/>
    </row>
    <row r="38" spans="1:12" ht="18" x14ac:dyDescent="0.25">
      <c r="A38" s="18">
        <v>36</v>
      </c>
      <c r="B38" s="18" t="s">
        <v>38</v>
      </c>
      <c r="C38" s="18" t="s">
        <v>67</v>
      </c>
      <c r="D38" s="18">
        <v>62</v>
      </c>
      <c r="E38" s="18">
        <v>200</v>
      </c>
      <c r="F38" s="18"/>
      <c r="G38" s="17"/>
      <c r="H38" s="17"/>
      <c r="I38" s="17"/>
      <c r="J38" s="17"/>
      <c r="K38" s="17"/>
      <c r="L38" s="17"/>
    </row>
    <row r="39" spans="1:12" ht="18" x14ac:dyDescent="0.25">
      <c r="A39" s="18">
        <v>37</v>
      </c>
      <c r="B39" s="18" t="s">
        <v>38</v>
      </c>
      <c r="C39" s="18" t="s">
        <v>67</v>
      </c>
      <c r="D39" s="18">
        <v>62</v>
      </c>
      <c r="E39" s="18">
        <v>200</v>
      </c>
      <c r="F39" s="18"/>
      <c r="G39" s="17"/>
      <c r="H39" s="17"/>
      <c r="I39" s="17"/>
      <c r="J39" s="17"/>
      <c r="K39" s="17"/>
      <c r="L39" s="17"/>
    </row>
    <row r="40" spans="1:12" ht="18" x14ac:dyDescent="0.25">
      <c r="A40" s="42" t="s">
        <v>54</v>
      </c>
      <c r="B40" s="18" t="s">
        <v>108</v>
      </c>
      <c r="C40" s="18" t="s">
        <v>69</v>
      </c>
      <c r="D40" s="18">
        <v>15</v>
      </c>
      <c r="E40" s="18">
        <v>200</v>
      </c>
      <c r="F40" s="18"/>
      <c r="G40" s="17"/>
      <c r="H40" s="17"/>
      <c r="I40" s="17"/>
      <c r="J40" s="17"/>
      <c r="K40" s="17"/>
      <c r="L40" s="17"/>
    </row>
    <row r="41" spans="1:12" ht="18" x14ac:dyDescent="0.25">
      <c r="A41" s="42" t="s">
        <v>56</v>
      </c>
      <c r="B41" s="18" t="s">
        <v>4</v>
      </c>
      <c r="C41" s="18" t="s">
        <v>379</v>
      </c>
      <c r="D41" s="18">
        <v>5</v>
      </c>
      <c r="E41" s="18">
        <v>200</v>
      </c>
      <c r="F41" s="18"/>
      <c r="G41" s="17"/>
      <c r="H41" s="17"/>
      <c r="I41" s="17"/>
      <c r="J41" s="17"/>
      <c r="K41" s="17"/>
      <c r="L41" s="17"/>
    </row>
    <row r="42" spans="1:12" ht="18" x14ac:dyDescent="0.25">
      <c r="A42" s="42" t="s">
        <v>57</v>
      </c>
      <c r="B42" s="18" t="s">
        <v>4</v>
      </c>
      <c r="C42" s="18" t="s">
        <v>379</v>
      </c>
      <c r="D42" s="18">
        <v>5</v>
      </c>
      <c r="E42" s="18">
        <v>200</v>
      </c>
      <c r="F42" s="18"/>
      <c r="G42" s="17"/>
      <c r="H42" s="17"/>
      <c r="I42" s="17"/>
      <c r="J42" s="17"/>
      <c r="K42" s="17"/>
      <c r="L42" s="17"/>
    </row>
    <row r="43" spans="1:12" ht="18" x14ac:dyDescent="0.25">
      <c r="A43" s="42" t="s">
        <v>58</v>
      </c>
      <c r="B43" s="18" t="s">
        <v>38</v>
      </c>
      <c r="C43" s="18" t="s">
        <v>67</v>
      </c>
      <c r="D43" s="18">
        <v>56</v>
      </c>
      <c r="E43" s="18">
        <v>200</v>
      </c>
      <c r="F43" s="18"/>
      <c r="G43" s="17"/>
      <c r="H43" s="17"/>
      <c r="I43" s="17"/>
      <c r="J43" s="17"/>
      <c r="K43" s="17"/>
      <c r="L43" s="17"/>
    </row>
    <row r="44" spans="1:12" ht="18" x14ac:dyDescent="0.25">
      <c r="A44" s="42" t="s">
        <v>59</v>
      </c>
      <c r="B44" s="18" t="s">
        <v>38</v>
      </c>
      <c r="C44" s="18" t="s">
        <v>67</v>
      </c>
      <c r="D44" s="18">
        <v>56</v>
      </c>
      <c r="E44" s="18">
        <v>200</v>
      </c>
      <c r="F44" s="18"/>
      <c r="G44" s="17"/>
      <c r="H44" s="17"/>
      <c r="I44" s="17"/>
      <c r="J44" s="17"/>
      <c r="K44" s="17"/>
      <c r="L44" s="17"/>
    </row>
    <row r="45" spans="1:12" ht="18" x14ac:dyDescent="0.25">
      <c r="A45" s="42" t="s">
        <v>60</v>
      </c>
      <c r="B45" s="18" t="s">
        <v>38</v>
      </c>
      <c r="C45" s="18" t="s">
        <v>67</v>
      </c>
      <c r="D45" s="18">
        <v>56</v>
      </c>
      <c r="E45" s="18">
        <v>200</v>
      </c>
      <c r="F45" s="18"/>
      <c r="G45" s="17"/>
      <c r="H45" s="17"/>
      <c r="I45" s="17"/>
      <c r="J45" s="17"/>
      <c r="K45" s="17"/>
      <c r="L45" s="17"/>
    </row>
    <row r="46" spans="1:12" ht="18" x14ac:dyDescent="0.25">
      <c r="A46" s="42" t="s">
        <v>61</v>
      </c>
      <c r="B46" s="18" t="s">
        <v>4</v>
      </c>
      <c r="C46" s="18" t="s">
        <v>379</v>
      </c>
      <c r="D46" s="18">
        <v>5</v>
      </c>
      <c r="E46" s="18">
        <v>200</v>
      </c>
      <c r="F46" s="18"/>
      <c r="G46" s="17"/>
      <c r="H46" s="17"/>
      <c r="I46" s="17"/>
      <c r="J46" s="17"/>
      <c r="K46" s="17"/>
      <c r="L46" s="17"/>
    </row>
    <row r="47" spans="1:12" ht="18" x14ac:dyDescent="0.25">
      <c r="A47" s="42" t="s">
        <v>62</v>
      </c>
      <c r="B47" s="18" t="s">
        <v>108</v>
      </c>
      <c r="C47" s="18" t="s">
        <v>69</v>
      </c>
      <c r="D47" s="18">
        <v>15</v>
      </c>
      <c r="E47" s="18">
        <v>200</v>
      </c>
      <c r="F47" s="18"/>
      <c r="G47" s="17"/>
      <c r="H47" s="17"/>
      <c r="I47" s="17"/>
      <c r="J47" s="17"/>
      <c r="K47" s="17"/>
      <c r="L47" s="17"/>
    </row>
    <row r="48" spans="1:12" ht="18" x14ac:dyDescent="0.25">
      <c r="A48" s="42" t="s">
        <v>63</v>
      </c>
      <c r="B48" s="18" t="s">
        <v>4</v>
      </c>
      <c r="C48" s="18" t="s">
        <v>379</v>
      </c>
      <c r="D48" s="18">
        <v>5</v>
      </c>
      <c r="E48" s="18">
        <v>200</v>
      </c>
      <c r="F48" s="18"/>
      <c r="G48" s="17"/>
      <c r="H48" s="17"/>
      <c r="I48" s="17"/>
      <c r="J48" s="17"/>
      <c r="K48" s="17"/>
      <c r="L48" s="17"/>
    </row>
    <row r="49" spans="1:12" ht="18" x14ac:dyDescent="0.25">
      <c r="A49" s="42" t="s">
        <v>64</v>
      </c>
      <c r="B49" s="18" t="s">
        <v>38</v>
      </c>
      <c r="C49" s="18" t="s">
        <v>67</v>
      </c>
      <c r="D49" s="18">
        <v>56</v>
      </c>
      <c r="E49" s="18">
        <v>200</v>
      </c>
      <c r="F49" s="18"/>
      <c r="G49" s="17"/>
      <c r="H49" s="17"/>
      <c r="I49" s="17"/>
      <c r="J49" s="17"/>
      <c r="K49" s="17"/>
      <c r="L49" s="17"/>
    </row>
    <row r="50" spans="1:12" ht="18" x14ac:dyDescent="0.25">
      <c r="A50" s="18"/>
      <c r="B50" s="18"/>
      <c r="C50" s="18"/>
      <c r="D50" s="18"/>
      <c r="E50" s="18"/>
      <c r="F50" s="18"/>
      <c r="G50" s="17"/>
      <c r="H50" s="17"/>
      <c r="I50" s="17"/>
      <c r="J50" s="17"/>
      <c r="K50" s="17"/>
      <c r="L50" s="17"/>
    </row>
    <row r="51" spans="1:12" ht="18" x14ac:dyDescent="0.25">
      <c r="A51" s="18"/>
      <c r="B51" s="18"/>
      <c r="C51" s="18"/>
      <c r="D51" s="18">
        <f>SUM(D3:D50)</f>
        <v>1468</v>
      </c>
      <c r="E51" s="18"/>
      <c r="F51" s="18"/>
      <c r="G51" s="17"/>
      <c r="H51" s="17"/>
      <c r="I51" s="17"/>
      <c r="J51" s="17"/>
      <c r="K51" s="17"/>
      <c r="L51" s="17"/>
    </row>
  </sheetData>
  <phoneticPr fontId="2" type="noConversion"/>
  <pageMargins left="0.75" right="0.75" top="1" bottom="1" header="0.5" footer="0.5"/>
  <pageSetup paperSize="9" scale="78" orientation="portrait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42"/>
  <sheetViews>
    <sheetView zoomScaleNormal="100" workbookViewId="0">
      <selection activeCell="D14" sqref="D3:D14"/>
    </sheetView>
  </sheetViews>
  <sheetFormatPr defaultRowHeight="12.75" x14ac:dyDescent="0.2"/>
  <cols>
    <col min="1" max="1" width="11.140625" bestFit="1" customWidth="1"/>
    <col min="2" max="2" width="16.42578125" bestFit="1" customWidth="1"/>
    <col min="3" max="3" width="13.42578125" bestFit="1" customWidth="1"/>
    <col min="4" max="4" width="6" bestFit="1" customWidth="1"/>
    <col min="5" max="5" width="13.5703125" bestFit="1" customWidth="1"/>
    <col min="7" max="7" width="43.85546875" bestFit="1" customWidth="1"/>
    <col min="8" max="8" width="4.42578125" bestFit="1" customWidth="1"/>
  </cols>
  <sheetData>
    <row r="1" spans="1:11" x14ac:dyDescent="0.2">
      <c r="A1" s="4" t="s">
        <v>438</v>
      </c>
    </row>
    <row r="2" spans="1:11" ht="18" x14ac:dyDescent="0.25">
      <c r="A2" s="18" t="s">
        <v>0</v>
      </c>
      <c r="B2" s="18" t="s">
        <v>98</v>
      </c>
      <c r="C2" s="18" t="s">
        <v>3</v>
      </c>
      <c r="D2" s="18" t="s">
        <v>1</v>
      </c>
      <c r="E2" s="18" t="s">
        <v>377</v>
      </c>
      <c r="F2" s="41"/>
      <c r="G2" s="18" t="s">
        <v>193</v>
      </c>
      <c r="H2" s="18"/>
      <c r="I2" s="7"/>
      <c r="J2" s="7"/>
      <c r="K2" s="7"/>
    </row>
    <row r="3" spans="1:11" ht="18" x14ac:dyDescent="0.25">
      <c r="A3" s="18">
        <v>1</v>
      </c>
      <c r="B3" s="18" t="s">
        <v>37</v>
      </c>
      <c r="C3" s="18" t="s">
        <v>68</v>
      </c>
      <c r="D3" s="18">
        <v>4</v>
      </c>
      <c r="E3" s="18">
        <v>200</v>
      </c>
      <c r="F3" s="41"/>
      <c r="G3" s="18"/>
      <c r="H3" s="18"/>
      <c r="I3" s="7"/>
      <c r="J3" s="7"/>
      <c r="K3" s="7"/>
    </row>
    <row r="4" spans="1:11" ht="18" x14ac:dyDescent="0.25">
      <c r="A4" s="18">
        <v>2</v>
      </c>
      <c r="B4" s="18" t="s">
        <v>42</v>
      </c>
      <c r="C4" s="18" t="s">
        <v>67</v>
      </c>
      <c r="D4" s="18">
        <v>14</v>
      </c>
      <c r="E4" s="18">
        <v>200</v>
      </c>
      <c r="F4" s="41"/>
      <c r="G4" s="18" t="s">
        <v>169</v>
      </c>
      <c r="H4" s="18">
        <v>44</v>
      </c>
      <c r="I4" s="7"/>
      <c r="J4" s="7"/>
      <c r="K4" s="7"/>
    </row>
    <row r="5" spans="1:11" ht="18" x14ac:dyDescent="0.25">
      <c r="A5" s="18">
        <v>3</v>
      </c>
      <c r="B5" s="18" t="s">
        <v>38</v>
      </c>
      <c r="C5" s="18" t="s">
        <v>67</v>
      </c>
      <c r="D5" s="18">
        <v>56</v>
      </c>
      <c r="E5" s="18" t="s">
        <v>43</v>
      </c>
      <c r="F5" s="41"/>
      <c r="G5" s="18" t="s">
        <v>179</v>
      </c>
      <c r="H5" s="18">
        <v>44</v>
      </c>
      <c r="I5" s="7"/>
      <c r="J5" s="7"/>
      <c r="K5" s="7"/>
    </row>
    <row r="6" spans="1:11" ht="18" x14ac:dyDescent="0.25">
      <c r="A6" s="18">
        <v>4</v>
      </c>
      <c r="B6" s="18" t="s">
        <v>38</v>
      </c>
      <c r="C6" s="18" t="s">
        <v>67</v>
      </c>
      <c r="D6" s="18">
        <v>56</v>
      </c>
      <c r="E6" s="18">
        <v>200</v>
      </c>
      <c r="F6" s="41"/>
      <c r="G6" s="18" t="s">
        <v>174</v>
      </c>
      <c r="H6" s="18">
        <v>27</v>
      </c>
      <c r="I6" s="7"/>
      <c r="J6" s="7"/>
      <c r="K6" s="7"/>
    </row>
    <row r="7" spans="1:11" ht="18" x14ac:dyDescent="0.25">
      <c r="A7" s="18">
        <v>5</v>
      </c>
      <c r="B7" s="18" t="s">
        <v>38</v>
      </c>
      <c r="C7" s="18" t="s">
        <v>67</v>
      </c>
      <c r="D7" s="18">
        <v>56</v>
      </c>
      <c r="E7" s="18">
        <v>200</v>
      </c>
      <c r="F7" s="41"/>
      <c r="G7" s="17"/>
      <c r="H7" s="17"/>
      <c r="I7" s="7"/>
      <c r="J7" s="7"/>
      <c r="K7" s="7"/>
    </row>
    <row r="8" spans="1:11" ht="18" x14ac:dyDescent="0.25">
      <c r="A8" s="18">
        <v>6</v>
      </c>
      <c r="B8" s="18" t="s">
        <v>4</v>
      </c>
      <c r="C8" s="18" t="s">
        <v>379</v>
      </c>
      <c r="D8" s="18">
        <v>12</v>
      </c>
      <c r="E8" s="18" t="s">
        <v>43</v>
      </c>
      <c r="F8" s="41"/>
      <c r="G8" s="17" t="s">
        <v>436</v>
      </c>
      <c r="H8" s="17"/>
      <c r="I8" s="7"/>
      <c r="J8" s="7"/>
      <c r="K8" s="7"/>
    </row>
    <row r="9" spans="1:11" ht="18" x14ac:dyDescent="0.25">
      <c r="A9" s="42" t="s">
        <v>54</v>
      </c>
      <c r="B9" s="18" t="s">
        <v>55</v>
      </c>
      <c r="C9" s="18" t="s">
        <v>126</v>
      </c>
      <c r="D9" s="18">
        <v>8</v>
      </c>
      <c r="E9" s="18">
        <v>200</v>
      </c>
      <c r="F9" s="41"/>
      <c r="G9" s="17" t="s">
        <v>437</v>
      </c>
      <c r="H9" s="17"/>
      <c r="I9" s="7"/>
      <c r="J9" s="7"/>
      <c r="K9" s="7"/>
    </row>
    <row r="10" spans="1:11" ht="18" x14ac:dyDescent="0.25">
      <c r="A10" s="42" t="s">
        <v>56</v>
      </c>
      <c r="B10" s="18" t="s">
        <v>4</v>
      </c>
      <c r="C10" s="18" t="s">
        <v>379</v>
      </c>
      <c r="D10" s="18">
        <v>9</v>
      </c>
      <c r="E10" s="18">
        <v>200</v>
      </c>
      <c r="F10" s="41"/>
      <c r="G10" s="17"/>
      <c r="H10" s="17"/>
      <c r="I10" s="7"/>
      <c r="J10" s="7"/>
      <c r="K10" s="7"/>
    </row>
    <row r="11" spans="1:11" ht="18" x14ac:dyDescent="0.25">
      <c r="A11" s="42" t="s">
        <v>57</v>
      </c>
      <c r="B11" s="18" t="s">
        <v>35</v>
      </c>
      <c r="C11" s="18" t="s">
        <v>67</v>
      </c>
      <c r="D11" s="18">
        <v>12</v>
      </c>
      <c r="E11" s="18">
        <v>200</v>
      </c>
      <c r="F11" s="41"/>
      <c r="G11" s="17"/>
      <c r="H11" s="17"/>
      <c r="I11" s="7"/>
      <c r="J11" s="7"/>
      <c r="K11" s="7"/>
    </row>
    <row r="12" spans="1:11" ht="18" x14ac:dyDescent="0.25">
      <c r="A12" s="42" t="s">
        <v>58</v>
      </c>
      <c r="B12" s="18" t="s">
        <v>38</v>
      </c>
      <c r="C12" s="18" t="s">
        <v>67</v>
      </c>
      <c r="D12" s="18">
        <v>56</v>
      </c>
      <c r="E12" s="18">
        <v>200</v>
      </c>
      <c r="F12" s="41"/>
      <c r="G12" s="17"/>
      <c r="H12" s="17"/>
      <c r="I12" s="7"/>
      <c r="J12" s="7"/>
      <c r="K12" s="7"/>
    </row>
    <row r="13" spans="1:11" ht="18" x14ac:dyDescent="0.25">
      <c r="A13" s="42" t="s">
        <v>59</v>
      </c>
      <c r="B13" s="18" t="s">
        <v>38</v>
      </c>
      <c r="C13" s="18" t="s">
        <v>67</v>
      </c>
      <c r="D13" s="18">
        <v>56</v>
      </c>
      <c r="E13" s="18">
        <v>200</v>
      </c>
      <c r="F13" s="41"/>
      <c r="G13" s="17"/>
      <c r="H13" s="17"/>
      <c r="I13" s="7"/>
      <c r="J13" s="7"/>
      <c r="K13" s="7"/>
    </row>
    <row r="14" spans="1:11" ht="18" x14ac:dyDescent="0.25">
      <c r="A14" s="42" t="s">
        <v>60</v>
      </c>
      <c r="B14" s="18" t="s">
        <v>38</v>
      </c>
      <c r="C14" s="18" t="s">
        <v>67</v>
      </c>
      <c r="D14" s="18">
        <v>56</v>
      </c>
      <c r="E14" s="18">
        <v>200</v>
      </c>
      <c r="F14" s="41"/>
      <c r="G14" s="17"/>
      <c r="H14" s="17"/>
      <c r="I14" s="7"/>
      <c r="J14" s="7"/>
      <c r="K14" s="7"/>
    </row>
    <row r="15" spans="1:11" ht="18" x14ac:dyDescent="0.25">
      <c r="A15" s="18"/>
      <c r="B15" s="18"/>
      <c r="C15" s="18"/>
      <c r="D15" s="18"/>
      <c r="E15" s="18"/>
      <c r="F15" s="41"/>
      <c r="G15" s="17"/>
      <c r="H15" s="17"/>
      <c r="I15" s="7"/>
      <c r="J15" s="7"/>
      <c r="K15" s="7"/>
    </row>
    <row r="16" spans="1:11" ht="18" x14ac:dyDescent="0.25">
      <c r="A16" s="18"/>
      <c r="B16" s="18"/>
      <c r="C16" s="18"/>
      <c r="D16" s="18">
        <f>SUM(D3:D15)</f>
        <v>395</v>
      </c>
      <c r="E16" s="18"/>
      <c r="F16" s="41"/>
      <c r="G16" s="17"/>
      <c r="H16" s="17"/>
      <c r="I16" s="7"/>
      <c r="J16" s="7"/>
      <c r="K16" s="7"/>
    </row>
    <row r="17" spans="1:11" x14ac:dyDescent="0.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  <row r="19" spans="1:11" x14ac:dyDescent="0.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</row>
    <row r="20" spans="1:11" x14ac:dyDescent="0.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</row>
    <row r="21" spans="1:1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</row>
    <row r="22" spans="1:11" x14ac:dyDescent="0.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</row>
    <row r="23" spans="1:11" x14ac:dyDescent="0.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1" x14ac:dyDescent="0.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6" spans="1:11" x14ac:dyDescent="0.2">
      <c r="A26" s="2"/>
    </row>
    <row r="29" spans="1:11" x14ac:dyDescent="0.2">
      <c r="A29" s="2"/>
    </row>
    <row r="30" spans="1:11" x14ac:dyDescent="0.2">
      <c r="A30" s="2"/>
    </row>
    <row r="34" spans="1:1" x14ac:dyDescent="0.2">
      <c r="A34" s="2"/>
    </row>
    <row r="38" spans="1:1" x14ac:dyDescent="0.2">
      <c r="A38" s="2"/>
    </row>
    <row r="39" spans="1:1" x14ac:dyDescent="0.2">
      <c r="A39" s="2"/>
    </row>
    <row r="42" spans="1:1" x14ac:dyDescent="0.2">
      <c r="A42" s="2"/>
    </row>
  </sheetData>
  <phoneticPr fontId="2" type="noConversion"/>
  <pageMargins left="0.75" right="0.75" top="1" bottom="1" header="0.5" footer="0.5"/>
  <pageSetup paperSize="9" scale="77" orientation="portrait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J60"/>
  <sheetViews>
    <sheetView topLeftCell="A34" zoomScaleNormal="100" workbookViewId="0">
      <selection activeCell="D50" sqref="D50:D55"/>
    </sheetView>
  </sheetViews>
  <sheetFormatPr defaultRowHeight="12.75" x14ac:dyDescent="0.2"/>
  <cols>
    <col min="1" max="1" width="12.85546875" bestFit="1" customWidth="1"/>
    <col min="2" max="2" width="18" bestFit="1" customWidth="1"/>
    <col min="3" max="3" width="13.42578125" bestFit="1" customWidth="1"/>
    <col min="4" max="4" width="7.5703125" bestFit="1" customWidth="1"/>
    <col min="5" max="5" width="13.5703125" bestFit="1" customWidth="1"/>
    <col min="8" max="8" width="33.85546875" bestFit="1" customWidth="1"/>
    <col min="9" max="9" width="6" bestFit="1" customWidth="1"/>
  </cols>
  <sheetData>
    <row r="1" spans="1:10" x14ac:dyDescent="0.2">
      <c r="A1" s="4" t="s">
        <v>440</v>
      </c>
    </row>
    <row r="2" spans="1:10" ht="18" x14ac:dyDescent="0.25">
      <c r="A2" s="18" t="s">
        <v>0</v>
      </c>
      <c r="B2" s="18" t="s">
        <v>98</v>
      </c>
      <c r="C2" s="18" t="s">
        <v>3</v>
      </c>
      <c r="D2" s="18" t="s">
        <v>1</v>
      </c>
      <c r="E2" s="18" t="s">
        <v>377</v>
      </c>
      <c r="F2" s="18"/>
      <c r="G2" s="17"/>
      <c r="H2" s="18" t="s">
        <v>193</v>
      </c>
      <c r="I2" s="18"/>
    </row>
    <row r="3" spans="1:10" ht="18" x14ac:dyDescent="0.25">
      <c r="A3" s="47" t="s">
        <v>399</v>
      </c>
      <c r="B3" s="18" t="s">
        <v>97</v>
      </c>
      <c r="C3" s="18" t="s">
        <v>67</v>
      </c>
      <c r="D3" s="18">
        <v>80</v>
      </c>
      <c r="E3" s="18">
        <v>200</v>
      </c>
      <c r="F3" s="18"/>
      <c r="G3" s="17"/>
      <c r="H3" s="18"/>
      <c r="I3" s="18"/>
    </row>
    <row r="4" spans="1:10" ht="18" x14ac:dyDescent="0.25">
      <c r="A4" s="18">
        <v>1</v>
      </c>
      <c r="B4" s="18" t="s">
        <v>55</v>
      </c>
      <c r="C4" s="18" t="s">
        <v>69</v>
      </c>
      <c r="D4" s="18">
        <v>6</v>
      </c>
      <c r="E4" s="18">
        <v>200</v>
      </c>
      <c r="F4" s="18"/>
      <c r="G4" s="17"/>
      <c r="H4" s="18" t="s">
        <v>183</v>
      </c>
      <c r="I4" s="18">
        <v>225</v>
      </c>
    </row>
    <row r="5" spans="1:10" ht="18" x14ac:dyDescent="0.25">
      <c r="A5" s="18">
        <v>2</v>
      </c>
      <c r="B5" s="18" t="s">
        <v>37</v>
      </c>
      <c r="C5" s="18" t="s">
        <v>68</v>
      </c>
      <c r="D5" s="18">
        <v>6</v>
      </c>
      <c r="E5" s="18">
        <v>200</v>
      </c>
      <c r="F5" s="18"/>
      <c r="G5" s="17"/>
      <c r="H5" s="18" t="s">
        <v>179</v>
      </c>
      <c r="I5" s="18">
        <v>225</v>
      </c>
    </row>
    <row r="6" spans="1:10" ht="18" x14ac:dyDescent="0.25">
      <c r="A6" s="18">
        <v>3</v>
      </c>
      <c r="B6" s="18" t="s">
        <v>38</v>
      </c>
      <c r="C6" s="18" t="s">
        <v>67</v>
      </c>
      <c r="D6" s="18">
        <v>55</v>
      </c>
      <c r="E6" s="18">
        <v>200</v>
      </c>
      <c r="F6" s="18"/>
      <c r="G6" s="17"/>
      <c r="H6" s="18" t="s">
        <v>174</v>
      </c>
      <c r="I6" s="18">
        <v>201</v>
      </c>
    </row>
    <row r="7" spans="1:10" ht="18" x14ac:dyDescent="0.25">
      <c r="A7" s="18">
        <v>4</v>
      </c>
      <c r="B7" s="18" t="s">
        <v>4</v>
      </c>
      <c r="C7" s="18" t="s">
        <v>5</v>
      </c>
      <c r="D7" s="18">
        <v>4</v>
      </c>
      <c r="E7" s="18">
        <v>200</v>
      </c>
      <c r="F7" s="18"/>
      <c r="G7" s="17"/>
      <c r="H7" s="17"/>
      <c r="I7" s="17"/>
      <c r="J7" s="17"/>
    </row>
    <row r="8" spans="1:10" ht="18" x14ac:dyDescent="0.25">
      <c r="A8" s="18">
        <v>5</v>
      </c>
      <c r="B8" s="18" t="s">
        <v>38</v>
      </c>
      <c r="C8" s="18" t="s">
        <v>67</v>
      </c>
      <c r="D8" s="18">
        <v>55</v>
      </c>
      <c r="E8" s="18">
        <v>200</v>
      </c>
      <c r="F8" s="18"/>
      <c r="G8" s="17"/>
      <c r="H8" s="17"/>
      <c r="I8" s="17"/>
      <c r="J8" s="17"/>
    </row>
    <row r="9" spans="1:10" ht="18" x14ac:dyDescent="0.25">
      <c r="A9" s="18">
        <v>6</v>
      </c>
      <c r="B9" s="18" t="s">
        <v>4</v>
      </c>
      <c r="C9" s="18" t="s">
        <v>5</v>
      </c>
      <c r="D9" s="18">
        <v>4</v>
      </c>
      <c r="E9" s="18">
        <v>200</v>
      </c>
      <c r="F9" s="18"/>
      <c r="G9" s="17"/>
      <c r="H9" s="17"/>
      <c r="I9" s="17"/>
      <c r="J9" s="17"/>
    </row>
    <row r="10" spans="1:10" ht="18" x14ac:dyDescent="0.25">
      <c r="A10" s="18">
        <v>7</v>
      </c>
      <c r="B10" s="18" t="s">
        <v>125</v>
      </c>
      <c r="C10" s="18" t="s">
        <v>67</v>
      </c>
      <c r="D10" s="18">
        <v>55</v>
      </c>
      <c r="E10" s="18">
        <v>200</v>
      </c>
      <c r="F10" s="18"/>
      <c r="G10" s="17"/>
      <c r="H10" s="17"/>
      <c r="I10" s="17"/>
      <c r="J10" s="17"/>
    </row>
    <row r="11" spans="1:10" ht="18" x14ac:dyDescent="0.25">
      <c r="A11" s="18">
        <v>8</v>
      </c>
      <c r="B11" s="18" t="s">
        <v>4</v>
      </c>
      <c r="C11" s="18" t="s">
        <v>5</v>
      </c>
      <c r="D11" s="18">
        <v>4</v>
      </c>
      <c r="E11" s="18">
        <v>200</v>
      </c>
      <c r="F11" s="18"/>
      <c r="G11" s="17"/>
      <c r="H11" s="17"/>
      <c r="I11" s="17"/>
      <c r="J11" s="17"/>
    </row>
    <row r="12" spans="1:10" ht="18" x14ac:dyDescent="0.25">
      <c r="A12" s="18">
        <v>9</v>
      </c>
      <c r="B12" s="18" t="s">
        <v>36</v>
      </c>
      <c r="C12" s="18" t="s">
        <v>67</v>
      </c>
      <c r="D12" s="18">
        <v>48</v>
      </c>
      <c r="E12" s="18">
        <v>200</v>
      </c>
      <c r="F12" s="18"/>
      <c r="G12" s="17"/>
      <c r="H12" s="17"/>
      <c r="I12" s="17"/>
      <c r="J12" s="17"/>
    </row>
    <row r="13" spans="1:10" ht="18" x14ac:dyDescent="0.25">
      <c r="A13" s="18">
        <v>10</v>
      </c>
      <c r="B13" s="18" t="s">
        <v>37</v>
      </c>
      <c r="C13" s="18" t="s">
        <v>93</v>
      </c>
      <c r="D13" s="18">
        <v>5</v>
      </c>
      <c r="E13" s="18">
        <v>200</v>
      </c>
      <c r="F13" s="18"/>
      <c r="G13" s="17"/>
      <c r="H13" s="17"/>
      <c r="I13" s="17"/>
      <c r="J13" s="17"/>
    </row>
    <row r="14" spans="1:10" ht="18" x14ac:dyDescent="0.25">
      <c r="A14" s="18">
        <v>11</v>
      </c>
      <c r="B14" s="18" t="s">
        <v>137</v>
      </c>
      <c r="C14" s="18" t="s">
        <v>67</v>
      </c>
      <c r="D14" s="18">
        <v>21</v>
      </c>
      <c r="E14" s="18">
        <v>200</v>
      </c>
      <c r="F14" s="18"/>
      <c r="G14" s="17"/>
      <c r="H14" s="17"/>
      <c r="I14" s="17"/>
      <c r="J14" s="17"/>
    </row>
    <row r="15" spans="1:10" ht="18" x14ac:dyDescent="0.25">
      <c r="A15" s="18">
        <v>12</v>
      </c>
      <c r="B15" s="18" t="s">
        <v>65</v>
      </c>
      <c r="C15" s="18" t="s">
        <v>67</v>
      </c>
      <c r="D15" s="18">
        <v>65</v>
      </c>
      <c r="E15" s="18">
        <v>200</v>
      </c>
      <c r="F15" s="18"/>
      <c r="G15" s="17"/>
      <c r="H15" s="17"/>
      <c r="I15" s="17"/>
      <c r="J15" s="17"/>
    </row>
    <row r="16" spans="1:10" ht="18" x14ac:dyDescent="0.25">
      <c r="A16" s="18">
        <v>13</v>
      </c>
      <c r="B16" s="18" t="s">
        <v>136</v>
      </c>
      <c r="C16" s="18" t="s">
        <v>67</v>
      </c>
      <c r="D16" s="18">
        <v>43</v>
      </c>
      <c r="E16" s="18">
        <v>200</v>
      </c>
      <c r="F16" s="18"/>
      <c r="G16" s="17"/>
      <c r="H16" s="17"/>
      <c r="I16" s="17"/>
      <c r="J16" s="17"/>
    </row>
    <row r="17" spans="1:10" ht="18" x14ac:dyDescent="0.25">
      <c r="A17" s="18">
        <v>14</v>
      </c>
      <c r="B17" s="18" t="s">
        <v>38</v>
      </c>
      <c r="C17" s="18" t="s">
        <v>67</v>
      </c>
      <c r="D17" s="18">
        <v>59</v>
      </c>
      <c r="E17" s="18">
        <v>200</v>
      </c>
      <c r="F17" s="18"/>
      <c r="G17" s="17"/>
      <c r="H17" s="17"/>
      <c r="I17" s="17"/>
      <c r="J17" s="17"/>
    </row>
    <row r="18" spans="1:10" ht="18" x14ac:dyDescent="0.25">
      <c r="A18" s="18">
        <v>15</v>
      </c>
      <c r="B18" s="18" t="s">
        <v>38</v>
      </c>
      <c r="C18" s="18" t="s">
        <v>67</v>
      </c>
      <c r="D18" s="18">
        <v>59</v>
      </c>
      <c r="E18" s="18">
        <v>200</v>
      </c>
      <c r="F18" s="18"/>
      <c r="G18" s="17"/>
      <c r="H18" s="17"/>
      <c r="I18" s="17"/>
      <c r="J18" s="17"/>
    </row>
    <row r="19" spans="1:10" ht="18" x14ac:dyDescent="0.25">
      <c r="A19" s="18">
        <v>16</v>
      </c>
      <c r="B19" s="18" t="s">
        <v>55</v>
      </c>
      <c r="C19" s="18" t="s">
        <v>69</v>
      </c>
      <c r="D19" s="18">
        <v>5</v>
      </c>
      <c r="E19" s="18">
        <v>200</v>
      </c>
      <c r="F19" s="18"/>
      <c r="G19" s="17"/>
      <c r="H19" s="17"/>
      <c r="I19" s="17"/>
      <c r="J19" s="17"/>
    </row>
    <row r="20" spans="1:10" ht="18" x14ac:dyDescent="0.25">
      <c r="A20" s="18">
        <v>17</v>
      </c>
      <c r="B20" s="18" t="s">
        <v>35</v>
      </c>
      <c r="C20" s="18" t="s">
        <v>67</v>
      </c>
      <c r="D20" s="18">
        <v>14</v>
      </c>
      <c r="E20" s="18">
        <v>200</v>
      </c>
      <c r="F20" s="18"/>
      <c r="G20" s="17"/>
      <c r="H20" s="17"/>
      <c r="I20" s="17"/>
      <c r="J20" s="17"/>
    </row>
    <row r="21" spans="1:10" ht="18" x14ac:dyDescent="0.25">
      <c r="A21" s="18">
        <v>18</v>
      </c>
      <c r="B21" s="18" t="s">
        <v>35</v>
      </c>
      <c r="C21" s="18" t="s">
        <v>67</v>
      </c>
      <c r="D21" s="18">
        <v>38</v>
      </c>
      <c r="E21" s="18">
        <v>200</v>
      </c>
      <c r="F21" s="18"/>
      <c r="G21" s="17"/>
      <c r="H21" s="17"/>
      <c r="I21" s="17"/>
      <c r="J21" s="17"/>
    </row>
    <row r="22" spans="1:10" ht="18" x14ac:dyDescent="0.25">
      <c r="A22" s="18">
        <v>19</v>
      </c>
      <c r="B22" s="18" t="s">
        <v>4</v>
      </c>
      <c r="C22" s="18" t="s">
        <v>67</v>
      </c>
      <c r="D22" s="18">
        <v>5</v>
      </c>
      <c r="E22" s="18">
        <v>200</v>
      </c>
      <c r="F22" s="18"/>
      <c r="G22" s="17"/>
      <c r="H22" s="17"/>
      <c r="I22" s="17"/>
      <c r="J22" s="17"/>
    </row>
    <row r="23" spans="1:10" ht="18" x14ac:dyDescent="0.25">
      <c r="A23" s="18">
        <v>20</v>
      </c>
      <c r="B23" s="18" t="s">
        <v>138</v>
      </c>
      <c r="C23" s="18" t="s">
        <v>68</v>
      </c>
      <c r="D23" s="18">
        <v>26</v>
      </c>
      <c r="E23" s="18">
        <v>200</v>
      </c>
      <c r="F23" s="18"/>
      <c r="G23" s="17"/>
      <c r="H23" s="17"/>
      <c r="I23" s="17"/>
      <c r="J23" s="17"/>
    </row>
    <row r="24" spans="1:10" ht="18" x14ac:dyDescent="0.25">
      <c r="A24" s="18">
        <v>21</v>
      </c>
      <c r="B24" s="18" t="s">
        <v>37</v>
      </c>
      <c r="C24" s="18" t="s">
        <v>68</v>
      </c>
      <c r="D24" s="18">
        <v>7</v>
      </c>
      <c r="E24" s="18">
        <v>200</v>
      </c>
      <c r="F24" s="18"/>
      <c r="G24" s="17"/>
      <c r="H24" s="17"/>
      <c r="I24" s="17"/>
      <c r="J24" s="17"/>
    </row>
    <row r="25" spans="1:10" ht="18" x14ac:dyDescent="0.25">
      <c r="A25" s="18">
        <v>22</v>
      </c>
      <c r="B25" s="18" t="s">
        <v>4</v>
      </c>
      <c r="C25" s="18" t="s">
        <v>5</v>
      </c>
      <c r="D25" s="18">
        <v>7</v>
      </c>
      <c r="E25" s="18">
        <v>200</v>
      </c>
      <c r="F25" s="18"/>
      <c r="G25" s="17"/>
      <c r="H25" s="17"/>
      <c r="I25" s="17"/>
      <c r="J25" s="17"/>
    </row>
    <row r="26" spans="1:10" ht="18" x14ac:dyDescent="0.25">
      <c r="A26" s="18">
        <v>23</v>
      </c>
      <c r="B26" s="18" t="s">
        <v>4</v>
      </c>
      <c r="C26" s="18" t="s">
        <v>5</v>
      </c>
      <c r="D26" s="18">
        <v>6</v>
      </c>
      <c r="E26" s="18">
        <v>200</v>
      </c>
      <c r="F26" s="18"/>
      <c r="G26" s="17"/>
      <c r="H26" s="17"/>
      <c r="I26" s="17"/>
      <c r="J26" s="17"/>
    </row>
    <row r="27" spans="1:10" ht="18" x14ac:dyDescent="0.25">
      <c r="A27" s="18">
        <v>24</v>
      </c>
      <c r="B27" s="18" t="s">
        <v>89</v>
      </c>
      <c r="C27" s="18" t="s">
        <v>67</v>
      </c>
      <c r="D27" s="18">
        <v>4</v>
      </c>
      <c r="E27" s="18">
        <v>200</v>
      </c>
      <c r="F27" s="18"/>
      <c r="G27" s="17"/>
      <c r="H27" s="17"/>
      <c r="I27" s="17"/>
      <c r="J27" s="17"/>
    </row>
    <row r="28" spans="1:10" ht="18" x14ac:dyDescent="0.25">
      <c r="A28" s="18">
        <v>25</v>
      </c>
      <c r="B28" s="18" t="s">
        <v>35</v>
      </c>
      <c r="C28" s="18" t="s">
        <v>67</v>
      </c>
      <c r="D28" s="18">
        <v>18</v>
      </c>
      <c r="E28" s="18">
        <v>200</v>
      </c>
      <c r="F28" s="18"/>
      <c r="G28" s="17"/>
      <c r="H28" s="17"/>
      <c r="I28" s="17"/>
      <c r="J28" s="17"/>
    </row>
    <row r="29" spans="1:10" ht="18" x14ac:dyDescent="0.25">
      <c r="A29" s="18">
        <v>26</v>
      </c>
      <c r="B29" s="18" t="s">
        <v>37</v>
      </c>
      <c r="C29" s="18" t="s">
        <v>68</v>
      </c>
      <c r="D29" s="18">
        <v>4</v>
      </c>
      <c r="E29" s="18">
        <v>200</v>
      </c>
      <c r="F29" s="18"/>
      <c r="G29" s="17"/>
      <c r="H29" s="17"/>
      <c r="I29" s="17"/>
      <c r="J29" s="17"/>
    </row>
    <row r="30" spans="1:10" ht="18" x14ac:dyDescent="0.25">
      <c r="A30" s="18">
        <v>27</v>
      </c>
      <c r="B30" s="18" t="s">
        <v>35</v>
      </c>
      <c r="C30" s="18" t="s">
        <v>67</v>
      </c>
      <c r="D30" s="18">
        <v>10</v>
      </c>
      <c r="E30" s="18">
        <v>200</v>
      </c>
      <c r="F30" s="18"/>
      <c r="G30" s="17"/>
      <c r="H30" s="17"/>
      <c r="I30" s="17"/>
      <c r="J30" s="17"/>
    </row>
    <row r="31" spans="1:10" ht="18" x14ac:dyDescent="0.25">
      <c r="A31" s="18">
        <v>28</v>
      </c>
      <c r="B31" s="18" t="s">
        <v>111</v>
      </c>
      <c r="C31" s="18"/>
      <c r="D31" s="18">
        <v>96</v>
      </c>
      <c r="E31" s="18">
        <v>200</v>
      </c>
      <c r="F31" s="18"/>
      <c r="G31" s="17"/>
      <c r="H31" s="17"/>
      <c r="I31" s="17"/>
      <c r="J31" s="17"/>
    </row>
    <row r="32" spans="1:10" ht="18" x14ac:dyDescent="0.25">
      <c r="A32" s="18">
        <v>29</v>
      </c>
      <c r="B32" s="18" t="s">
        <v>37</v>
      </c>
      <c r="C32" s="18" t="s">
        <v>68</v>
      </c>
      <c r="D32" s="18">
        <v>4</v>
      </c>
      <c r="E32" s="18">
        <v>200</v>
      </c>
      <c r="F32" s="18"/>
      <c r="G32" s="17"/>
      <c r="H32" s="17"/>
      <c r="I32" s="17"/>
      <c r="J32" s="17"/>
    </row>
    <row r="33" spans="1:10" ht="18" x14ac:dyDescent="0.25">
      <c r="A33" s="18">
        <v>30</v>
      </c>
      <c r="B33" s="18" t="s">
        <v>4</v>
      </c>
      <c r="C33" s="18" t="s">
        <v>67</v>
      </c>
      <c r="D33" s="18">
        <v>5</v>
      </c>
      <c r="E33" s="18">
        <v>200</v>
      </c>
      <c r="F33" s="18"/>
      <c r="G33" s="17"/>
      <c r="H33" s="17"/>
      <c r="I33" s="17"/>
      <c r="J33" s="17"/>
    </row>
    <row r="34" spans="1:10" ht="18" x14ac:dyDescent="0.25">
      <c r="A34" s="18">
        <v>31</v>
      </c>
      <c r="B34" s="18" t="s">
        <v>4</v>
      </c>
      <c r="C34" s="18" t="s">
        <v>67</v>
      </c>
      <c r="D34" s="18">
        <v>4</v>
      </c>
      <c r="E34" s="18">
        <v>200</v>
      </c>
      <c r="F34" s="18"/>
      <c r="G34" s="17"/>
      <c r="H34" s="17"/>
      <c r="I34" s="17"/>
      <c r="J34" s="17"/>
    </row>
    <row r="35" spans="1:10" ht="18" x14ac:dyDescent="0.25">
      <c r="A35" s="18">
        <v>32</v>
      </c>
      <c r="B35" s="18" t="s">
        <v>36</v>
      </c>
      <c r="C35" s="18" t="s">
        <v>67</v>
      </c>
      <c r="D35" s="18">
        <v>14</v>
      </c>
      <c r="E35" s="18">
        <v>200</v>
      </c>
      <c r="F35" s="18"/>
      <c r="G35" s="17"/>
      <c r="H35" s="17"/>
      <c r="I35" s="17"/>
      <c r="J35" s="17"/>
    </row>
    <row r="36" spans="1:10" ht="18" x14ac:dyDescent="0.25">
      <c r="A36" s="18">
        <v>33</v>
      </c>
      <c r="B36" s="18" t="s">
        <v>36</v>
      </c>
      <c r="C36" s="18" t="s">
        <v>67</v>
      </c>
      <c r="D36" s="18">
        <v>15</v>
      </c>
      <c r="E36" s="18">
        <v>200</v>
      </c>
      <c r="F36" s="18"/>
      <c r="G36" s="17"/>
      <c r="H36" s="17"/>
      <c r="I36" s="17"/>
      <c r="J36" s="17"/>
    </row>
    <row r="37" spans="1:10" ht="18" x14ac:dyDescent="0.25">
      <c r="A37" s="18">
        <v>34</v>
      </c>
      <c r="B37" s="18" t="s">
        <v>128</v>
      </c>
      <c r="C37" s="18" t="s">
        <v>67</v>
      </c>
      <c r="D37" s="18">
        <v>12</v>
      </c>
      <c r="E37" s="18">
        <v>200</v>
      </c>
      <c r="F37" s="18"/>
      <c r="G37" s="17"/>
      <c r="H37" s="17"/>
      <c r="I37" s="17"/>
      <c r="J37" s="17"/>
    </row>
    <row r="38" spans="1:10" ht="18" x14ac:dyDescent="0.25">
      <c r="A38" s="18">
        <v>35</v>
      </c>
      <c r="B38" s="18" t="s">
        <v>139</v>
      </c>
      <c r="C38" s="18" t="s">
        <v>67</v>
      </c>
      <c r="D38" s="18">
        <v>4</v>
      </c>
      <c r="E38" s="18">
        <v>200</v>
      </c>
      <c r="F38" s="18"/>
      <c r="G38" s="17"/>
      <c r="H38" s="17"/>
      <c r="I38" s="17"/>
      <c r="J38" s="17"/>
    </row>
    <row r="39" spans="1:10" ht="18" x14ac:dyDescent="0.25">
      <c r="A39" s="18">
        <v>36</v>
      </c>
      <c r="B39" s="18" t="s">
        <v>36</v>
      </c>
      <c r="C39" s="18" t="s">
        <v>67</v>
      </c>
      <c r="D39" s="18">
        <v>9</v>
      </c>
      <c r="E39" s="18">
        <v>200</v>
      </c>
      <c r="F39" s="18"/>
      <c r="G39" s="17"/>
      <c r="H39" s="17"/>
      <c r="I39" s="17"/>
      <c r="J39" s="17"/>
    </row>
    <row r="40" spans="1:10" ht="18" x14ac:dyDescent="0.25">
      <c r="A40" s="18">
        <v>37</v>
      </c>
      <c r="B40" s="18" t="s">
        <v>128</v>
      </c>
      <c r="C40" s="18" t="s">
        <v>67</v>
      </c>
      <c r="D40" s="18">
        <v>6</v>
      </c>
      <c r="E40" s="18">
        <v>200</v>
      </c>
      <c r="F40" s="18"/>
      <c r="G40" s="17"/>
      <c r="H40" s="17"/>
      <c r="I40" s="17"/>
      <c r="J40" s="17"/>
    </row>
    <row r="41" spans="1:10" ht="18" x14ac:dyDescent="0.25">
      <c r="A41" s="18">
        <v>38</v>
      </c>
      <c r="B41" s="18" t="s">
        <v>140</v>
      </c>
      <c r="C41" s="18" t="s">
        <v>67</v>
      </c>
      <c r="D41" s="18">
        <v>50</v>
      </c>
      <c r="E41" s="18">
        <v>200</v>
      </c>
      <c r="F41" s="18"/>
      <c r="G41" s="17"/>
      <c r="H41" s="17"/>
      <c r="I41" s="17"/>
      <c r="J41" s="17"/>
    </row>
    <row r="42" spans="1:10" ht="18" x14ac:dyDescent="0.25">
      <c r="A42" s="42" t="s">
        <v>54</v>
      </c>
      <c r="B42" s="18" t="s">
        <v>38</v>
      </c>
      <c r="C42" s="18" t="s">
        <v>67</v>
      </c>
      <c r="D42" s="18">
        <v>55</v>
      </c>
      <c r="E42" s="18">
        <v>200</v>
      </c>
      <c r="F42" s="18"/>
      <c r="G42" s="17"/>
      <c r="H42" s="17"/>
      <c r="I42" s="17"/>
      <c r="J42" s="17"/>
    </row>
    <row r="43" spans="1:10" ht="18" x14ac:dyDescent="0.25">
      <c r="A43" s="42" t="s">
        <v>56</v>
      </c>
      <c r="B43" s="18" t="s">
        <v>38</v>
      </c>
      <c r="C43" s="18" t="s">
        <v>67</v>
      </c>
      <c r="D43" s="18">
        <v>55</v>
      </c>
      <c r="E43" s="18">
        <v>200</v>
      </c>
      <c r="F43" s="18"/>
      <c r="G43" s="17"/>
      <c r="H43" s="17"/>
      <c r="I43" s="17"/>
      <c r="J43" s="17"/>
    </row>
    <row r="44" spans="1:10" ht="18" x14ac:dyDescent="0.25">
      <c r="A44" s="42" t="s">
        <v>57</v>
      </c>
      <c r="B44" s="18" t="s">
        <v>38</v>
      </c>
      <c r="C44" s="18" t="s">
        <v>67</v>
      </c>
      <c r="D44" s="18">
        <v>55</v>
      </c>
      <c r="E44" s="18">
        <v>200</v>
      </c>
      <c r="F44" s="18"/>
      <c r="G44" s="17"/>
      <c r="H44" s="17"/>
      <c r="I44" s="17"/>
      <c r="J44" s="17"/>
    </row>
    <row r="45" spans="1:10" ht="18" x14ac:dyDescent="0.25">
      <c r="A45" s="42" t="s">
        <v>58</v>
      </c>
      <c r="B45" s="18" t="s">
        <v>42</v>
      </c>
      <c r="C45" s="18" t="s">
        <v>67</v>
      </c>
      <c r="D45" s="18">
        <v>28</v>
      </c>
      <c r="E45" s="18">
        <v>200</v>
      </c>
      <c r="F45" s="18"/>
      <c r="G45" s="17"/>
      <c r="H45" s="17"/>
      <c r="I45" s="17"/>
      <c r="J45" s="17"/>
    </row>
    <row r="46" spans="1:10" ht="18" x14ac:dyDescent="0.25">
      <c r="A46" s="42" t="s">
        <v>59</v>
      </c>
      <c r="B46" s="18" t="s">
        <v>35</v>
      </c>
      <c r="C46" s="18" t="s">
        <v>67</v>
      </c>
      <c r="D46" s="18">
        <v>7</v>
      </c>
      <c r="E46" s="18">
        <v>200</v>
      </c>
      <c r="F46" s="18"/>
      <c r="G46" s="17"/>
      <c r="H46" s="17"/>
      <c r="I46" s="17"/>
      <c r="J46" s="17"/>
    </row>
    <row r="47" spans="1:10" ht="18" x14ac:dyDescent="0.25">
      <c r="A47" s="42" t="s">
        <v>60</v>
      </c>
      <c r="B47" s="18" t="s">
        <v>4</v>
      </c>
      <c r="C47" s="18" t="s">
        <v>5</v>
      </c>
      <c r="D47" s="18">
        <v>12</v>
      </c>
      <c r="E47" s="18">
        <v>200</v>
      </c>
      <c r="F47" s="18"/>
      <c r="G47" s="17"/>
      <c r="H47" s="17"/>
      <c r="I47" s="17"/>
      <c r="J47" s="17"/>
    </row>
    <row r="48" spans="1:10" ht="18" x14ac:dyDescent="0.25">
      <c r="A48" s="42" t="s">
        <v>61</v>
      </c>
      <c r="B48" s="18" t="s">
        <v>4</v>
      </c>
      <c r="C48" s="18" t="s">
        <v>5</v>
      </c>
      <c r="D48" s="18">
        <v>13</v>
      </c>
      <c r="E48" s="18">
        <v>200</v>
      </c>
      <c r="F48" s="18"/>
      <c r="G48" s="17"/>
      <c r="H48" s="17"/>
      <c r="I48" s="17"/>
      <c r="J48" s="17"/>
    </row>
    <row r="49" spans="1:10" ht="18" x14ac:dyDescent="0.25">
      <c r="A49" s="18" t="s">
        <v>132</v>
      </c>
      <c r="B49" s="15"/>
      <c r="C49" s="15"/>
      <c r="D49" s="15"/>
      <c r="E49" s="15"/>
      <c r="F49" s="15"/>
      <c r="G49" s="17"/>
      <c r="H49" s="17"/>
      <c r="I49" s="17"/>
      <c r="J49" s="17"/>
    </row>
    <row r="50" spans="1:10" ht="18" x14ac:dyDescent="0.25">
      <c r="A50" s="18">
        <v>1</v>
      </c>
      <c r="B50" s="18" t="s">
        <v>37</v>
      </c>
      <c r="C50" s="18" t="s">
        <v>93</v>
      </c>
      <c r="D50" s="18">
        <v>22</v>
      </c>
      <c r="E50" s="18">
        <v>104</v>
      </c>
      <c r="F50" s="81" t="s">
        <v>274</v>
      </c>
      <c r="G50" s="17"/>
      <c r="H50" s="17"/>
      <c r="I50" s="17"/>
      <c r="J50" s="17"/>
    </row>
    <row r="51" spans="1:10" ht="18" x14ac:dyDescent="0.25">
      <c r="A51" s="18">
        <v>2</v>
      </c>
      <c r="B51" s="18" t="s">
        <v>4</v>
      </c>
      <c r="C51" s="18" t="s">
        <v>67</v>
      </c>
      <c r="D51" s="18">
        <v>5</v>
      </c>
      <c r="E51" s="18">
        <v>104</v>
      </c>
      <c r="F51" s="81" t="s">
        <v>274</v>
      </c>
      <c r="G51" s="17"/>
      <c r="H51" s="17"/>
      <c r="I51" s="17"/>
      <c r="J51" s="17"/>
    </row>
    <row r="52" spans="1:10" ht="18" x14ac:dyDescent="0.25">
      <c r="A52" s="18">
        <v>3</v>
      </c>
      <c r="B52" s="18" t="s">
        <v>41</v>
      </c>
      <c r="C52" s="18" t="s">
        <v>67</v>
      </c>
      <c r="D52" s="18">
        <v>3</v>
      </c>
      <c r="E52" s="18">
        <v>104</v>
      </c>
      <c r="F52" s="81" t="s">
        <v>274</v>
      </c>
      <c r="G52" s="17"/>
      <c r="H52" s="17"/>
      <c r="I52" s="17"/>
      <c r="J52" s="17"/>
    </row>
    <row r="53" spans="1:10" ht="18" x14ac:dyDescent="0.25">
      <c r="A53" s="18">
        <v>4</v>
      </c>
      <c r="B53" s="18" t="s">
        <v>39</v>
      </c>
      <c r="C53" s="18" t="s">
        <v>67</v>
      </c>
      <c r="D53" s="18" t="s">
        <v>43</v>
      </c>
      <c r="E53" s="18"/>
      <c r="F53" s="81" t="s">
        <v>274</v>
      </c>
      <c r="G53" s="17"/>
      <c r="H53" s="17"/>
      <c r="I53" s="17"/>
      <c r="J53" s="17"/>
    </row>
    <row r="54" spans="1:10" ht="18" x14ac:dyDescent="0.25">
      <c r="A54" s="18">
        <v>5</v>
      </c>
      <c r="B54" s="18" t="s">
        <v>38</v>
      </c>
      <c r="C54" s="18" t="s">
        <v>67</v>
      </c>
      <c r="D54" s="18">
        <v>56</v>
      </c>
      <c r="E54" s="18">
        <v>104</v>
      </c>
      <c r="F54" s="81" t="s">
        <v>274</v>
      </c>
      <c r="G54" s="17"/>
      <c r="H54" s="17"/>
      <c r="I54" s="17"/>
      <c r="J54" s="17"/>
    </row>
    <row r="55" spans="1:10" ht="18" x14ac:dyDescent="0.25">
      <c r="A55" s="18">
        <v>6</v>
      </c>
      <c r="B55" s="18" t="s">
        <v>38</v>
      </c>
      <c r="C55" s="18" t="s">
        <v>67</v>
      </c>
      <c r="D55" s="18">
        <v>56</v>
      </c>
      <c r="E55" s="18">
        <v>104</v>
      </c>
      <c r="F55" s="81" t="s">
        <v>274</v>
      </c>
      <c r="G55" s="17"/>
      <c r="H55" s="17"/>
      <c r="I55" s="17"/>
      <c r="J55" s="17"/>
    </row>
    <row r="56" spans="1:10" ht="18" x14ac:dyDescent="0.25">
      <c r="A56" s="18"/>
      <c r="B56" s="18"/>
      <c r="C56" s="18"/>
      <c r="D56" s="18"/>
      <c r="E56" s="18"/>
      <c r="F56" s="18"/>
      <c r="G56" s="17"/>
      <c r="H56" s="17"/>
      <c r="I56" s="17"/>
      <c r="J56" s="17"/>
    </row>
    <row r="57" spans="1:10" ht="18" x14ac:dyDescent="0.25">
      <c r="A57" s="45"/>
      <c r="B57" s="18"/>
      <c r="C57" s="18"/>
      <c r="D57" s="18">
        <f>SUM(D3:D55)</f>
        <v>1299</v>
      </c>
      <c r="E57" s="18"/>
      <c r="F57" s="18"/>
      <c r="G57" s="17"/>
      <c r="H57" s="17"/>
      <c r="I57" s="17"/>
      <c r="J57" s="17"/>
    </row>
    <row r="58" spans="1:10" x14ac:dyDescent="0.2">
      <c r="A58" s="7"/>
      <c r="B58" s="7"/>
      <c r="C58" s="7"/>
      <c r="D58" s="7"/>
      <c r="E58" s="7"/>
      <c r="F58" s="7"/>
      <c r="G58" s="7"/>
      <c r="H58" s="7"/>
      <c r="I58" s="7"/>
      <c r="J58" s="7"/>
    </row>
    <row r="59" spans="1:10" ht="18" x14ac:dyDescent="0.25">
      <c r="A59" s="83"/>
      <c r="B59" s="16" t="s">
        <v>575</v>
      </c>
      <c r="C59" s="17" t="s">
        <v>529</v>
      </c>
      <c r="D59" s="17"/>
      <c r="E59" s="17"/>
      <c r="F59" s="17"/>
      <c r="G59" s="17"/>
      <c r="H59" s="4"/>
    </row>
    <row r="60" spans="1:10" ht="15" x14ac:dyDescent="0.2">
      <c r="C60" s="16" t="s">
        <v>576</v>
      </c>
    </row>
  </sheetData>
  <phoneticPr fontId="2" type="noConversion"/>
  <pageMargins left="0.75" right="0.75" top="1" bottom="1" header="0.5" footer="0.5"/>
  <pageSetup paperSize="9" scale="70" orientation="portrait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J78"/>
  <sheetViews>
    <sheetView topLeftCell="A28" zoomScaleNormal="100" workbookViewId="0">
      <selection activeCell="D15" activeCellId="4" sqref="D52 D51 D50 D46 D15"/>
    </sheetView>
  </sheetViews>
  <sheetFormatPr defaultRowHeight="12.75" x14ac:dyDescent="0.2"/>
  <cols>
    <col min="1" max="1" width="11.140625" bestFit="1" customWidth="1"/>
    <col min="2" max="2" width="18.140625" bestFit="1" customWidth="1"/>
    <col min="3" max="3" width="13.42578125" bestFit="1" customWidth="1"/>
    <col min="4" max="4" width="7.5703125" bestFit="1" customWidth="1"/>
    <col min="5" max="5" width="13.5703125" bestFit="1" customWidth="1"/>
    <col min="6" max="6" width="9.5703125" customWidth="1"/>
    <col min="7" max="7" width="33.5703125" bestFit="1" customWidth="1"/>
  </cols>
  <sheetData>
    <row r="1" spans="1:10" x14ac:dyDescent="0.2">
      <c r="A1" s="4" t="s">
        <v>441</v>
      </c>
    </row>
    <row r="2" spans="1:10" ht="18" x14ac:dyDescent="0.25">
      <c r="A2" s="18" t="s">
        <v>0</v>
      </c>
      <c r="B2" s="18" t="s">
        <v>98</v>
      </c>
      <c r="C2" s="18" t="s">
        <v>3</v>
      </c>
      <c r="D2" s="18" t="s">
        <v>1</v>
      </c>
      <c r="E2" s="18" t="s">
        <v>377</v>
      </c>
      <c r="F2" s="18"/>
      <c r="G2" s="18" t="s">
        <v>164</v>
      </c>
      <c r="H2" s="18" t="s">
        <v>1</v>
      </c>
      <c r="I2" s="17"/>
      <c r="J2" s="7"/>
    </row>
    <row r="3" spans="1:10" ht="18" x14ac:dyDescent="0.25">
      <c r="A3" s="18">
        <v>1</v>
      </c>
      <c r="B3" s="18" t="s">
        <v>37</v>
      </c>
      <c r="C3" s="18" t="s">
        <v>68</v>
      </c>
      <c r="D3" s="18">
        <v>18</v>
      </c>
      <c r="E3" s="18">
        <v>200</v>
      </c>
      <c r="F3" s="18"/>
      <c r="G3" s="18" t="s">
        <v>165</v>
      </c>
      <c r="H3" s="18">
        <v>410</v>
      </c>
      <c r="I3" s="17"/>
      <c r="J3" s="7"/>
    </row>
    <row r="4" spans="1:10" ht="18" x14ac:dyDescent="0.25">
      <c r="A4" s="18">
        <v>2</v>
      </c>
      <c r="B4" s="18" t="s">
        <v>38</v>
      </c>
      <c r="C4" s="18" t="s">
        <v>67</v>
      </c>
      <c r="D4" s="18">
        <v>64</v>
      </c>
      <c r="E4" s="18">
        <v>200</v>
      </c>
      <c r="F4" s="18"/>
      <c r="G4" s="18" t="s">
        <v>166</v>
      </c>
      <c r="H4" s="18">
        <v>410</v>
      </c>
      <c r="I4" s="17"/>
      <c r="J4" s="7"/>
    </row>
    <row r="5" spans="1:10" ht="18" x14ac:dyDescent="0.25">
      <c r="A5" s="18">
        <v>3</v>
      </c>
      <c r="B5" s="18" t="s">
        <v>55</v>
      </c>
      <c r="C5" s="18" t="s">
        <v>126</v>
      </c>
      <c r="D5" s="18">
        <v>5</v>
      </c>
      <c r="E5" s="18">
        <v>200</v>
      </c>
      <c r="F5" s="18"/>
      <c r="G5" s="18" t="s">
        <v>167</v>
      </c>
      <c r="H5" s="18">
        <v>160</v>
      </c>
      <c r="I5" s="17"/>
      <c r="J5" s="7"/>
    </row>
    <row r="6" spans="1:10" ht="18" x14ac:dyDescent="0.25">
      <c r="A6" s="18">
        <v>4</v>
      </c>
      <c r="B6" s="18" t="s">
        <v>4</v>
      </c>
      <c r="C6" s="18" t="s">
        <v>5</v>
      </c>
      <c r="D6" s="18">
        <v>9</v>
      </c>
      <c r="E6" s="18">
        <v>200</v>
      </c>
      <c r="F6" s="18"/>
      <c r="G6" s="17"/>
      <c r="H6" s="17"/>
      <c r="I6" s="17"/>
      <c r="J6" s="7"/>
    </row>
    <row r="7" spans="1:10" ht="18" x14ac:dyDescent="0.25">
      <c r="A7" s="18">
        <v>5</v>
      </c>
      <c r="B7" s="18" t="s">
        <v>38</v>
      </c>
      <c r="C7" s="18" t="s">
        <v>67</v>
      </c>
      <c r="D7" s="18">
        <v>64</v>
      </c>
      <c r="E7" s="18">
        <v>200</v>
      </c>
      <c r="F7" s="18"/>
      <c r="G7" s="17"/>
      <c r="H7" s="17"/>
      <c r="I7" s="17"/>
      <c r="J7" s="7"/>
    </row>
    <row r="8" spans="1:10" ht="18" x14ac:dyDescent="0.25">
      <c r="A8" s="18">
        <v>6</v>
      </c>
      <c r="B8" s="18" t="s">
        <v>55</v>
      </c>
      <c r="C8" s="18" t="s">
        <v>126</v>
      </c>
      <c r="D8" s="18">
        <v>5</v>
      </c>
      <c r="E8" s="18">
        <v>200</v>
      </c>
      <c r="F8" s="18"/>
      <c r="G8" s="17"/>
      <c r="H8" s="17"/>
      <c r="I8" s="17"/>
      <c r="J8" s="7"/>
    </row>
    <row r="9" spans="1:10" ht="18" x14ac:dyDescent="0.25">
      <c r="A9" s="18">
        <v>7</v>
      </c>
      <c r="B9" s="18" t="s">
        <v>36</v>
      </c>
      <c r="C9" s="18" t="s">
        <v>67</v>
      </c>
      <c r="D9" s="18">
        <v>71</v>
      </c>
      <c r="E9" s="18">
        <v>200</v>
      </c>
      <c r="F9" s="18"/>
      <c r="G9" s="17"/>
      <c r="H9" s="17"/>
      <c r="I9" s="17"/>
      <c r="J9" s="7"/>
    </row>
    <row r="10" spans="1:10" ht="18" x14ac:dyDescent="0.25">
      <c r="A10" s="18">
        <v>8</v>
      </c>
      <c r="B10" s="18" t="s">
        <v>103</v>
      </c>
      <c r="C10" s="18" t="s">
        <v>68</v>
      </c>
      <c r="D10" s="18">
        <v>36</v>
      </c>
      <c r="E10" s="18">
        <v>200</v>
      </c>
      <c r="F10" s="18"/>
      <c r="G10" s="17"/>
      <c r="H10" s="17"/>
      <c r="I10" s="17"/>
      <c r="J10" s="7"/>
    </row>
    <row r="11" spans="1:10" ht="18" x14ac:dyDescent="0.25">
      <c r="A11" s="18">
        <v>9</v>
      </c>
      <c r="B11" s="18" t="s">
        <v>141</v>
      </c>
      <c r="C11" s="18" t="s">
        <v>68</v>
      </c>
      <c r="D11" s="18">
        <v>6</v>
      </c>
      <c r="E11" s="18">
        <v>200</v>
      </c>
      <c r="F11" s="18"/>
      <c r="G11" s="17"/>
      <c r="H11" s="17"/>
      <c r="I11" s="17"/>
      <c r="J11" s="7"/>
    </row>
    <row r="12" spans="1:10" ht="18" x14ac:dyDescent="0.25">
      <c r="A12" s="18">
        <v>10</v>
      </c>
      <c r="B12" s="18" t="s">
        <v>4</v>
      </c>
      <c r="C12" s="18" t="s">
        <v>5</v>
      </c>
      <c r="D12" s="18">
        <v>14</v>
      </c>
      <c r="E12" s="18">
        <v>200</v>
      </c>
      <c r="F12" s="18"/>
      <c r="G12" s="17"/>
      <c r="H12" s="17"/>
      <c r="I12" s="17"/>
      <c r="J12" s="7"/>
    </row>
    <row r="13" spans="1:10" ht="18" x14ac:dyDescent="0.25">
      <c r="A13" s="18">
        <v>11</v>
      </c>
      <c r="B13" s="18" t="s">
        <v>38</v>
      </c>
      <c r="C13" s="18" t="s">
        <v>67</v>
      </c>
      <c r="D13" s="18">
        <v>64</v>
      </c>
      <c r="E13" s="18">
        <v>200</v>
      </c>
      <c r="F13" s="18"/>
      <c r="G13" s="17"/>
      <c r="H13" s="17"/>
      <c r="I13" s="17"/>
      <c r="J13" s="7"/>
    </row>
    <row r="14" spans="1:10" ht="18" x14ac:dyDescent="0.25">
      <c r="A14" s="18">
        <v>12</v>
      </c>
      <c r="B14" s="18" t="s">
        <v>55</v>
      </c>
      <c r="C14" s="18" t="s">
        <v>126</v>
      </c>
      <c r="D14" s="18">
        <v>5</v>
      </c>
      <c r="E14" s="18">
        <v>200</v>
      </c>
      <c r="F14" s="18"/>
      <c r="G14" s="17"/>
      <c r="H14" s="17"/>
      <c r="I14" s="17"/>
      <c r="J14" s="7"/>
    </row>
    <row r="15" spans="1:10" ht="18" x14ac:dyDescent="0.25">
      <c r="A15" s="18">
        <v>13</v>
      </c>
      <c r="B15" s="18" t="s">
        <v>38</v>
      </c>
      <c r="C15" s="18" t="s">
        <v>67</v>
      </c>
      <c r="D15" s="18">
        <v>64</v>
      </c>
      <c r="E15" s="18">
        <v>200</v>
      </c>
      <c r="F15" s="81" t="s">
        <v>320</v>
      </c>
      <c r="G15" s="17"/>
      <c r="H15" s="17"/>
      <c r="I15" s="17"/>
      <c r="J15" s="7"/>
    </row>
    <row r="16" spans="1:10" ht="18" x14ac:dyDescent="0.25">
      <c r="A16" s="18">
        <v>14</v>
      </c>
      <c r="B16" s="18" t="s">
        <v>55</v>
      </c>
      <c r="C16" s="18" t="s">
        <v>126</v>
      </c>
      <c r="D16" s="18">
        <v>5</v>
      </c>
      <c r="E16" s="18">
        <v>200</v>
      </c>
      <c r="F16" s="18"/>
      <c r="G16" s="17"/>
      <c r="H16" s="17"/>
      <c r="I16" s="17"/>
      <c r="J16" s="7"/>
    </row>
    <row r="17" spans="1:10" ht="18" x14ac:dyDescent="0.25">
      <c r="A17" s="18">
        <v>15</v>
      </c>
      <c r="B17" s="18" t="s">
        <v>4</v>
      </c>
      <c r="C17" s="18" t="s">
        <v>5</v>
      </c>
      <c r="D17" s="18">
        <v>9</v>
      </c>
      <c r="E17" s="18">
        <v>200</v>
      </c>
      <c r="F17" s="18"/>
      <c r="G17" s="17"/>
      <c r="H17" s="17"/>
      <c r="I17" s="17"/>
      <c r="J17" s="7"/>
    </row>
    <row r="18" spans="1:10" ht="18" x14ac:dyDescent="0.25">
      <c r="A18" s="18">
        <v>16</v>
      </c>
      <c r="B18" s="18" t="s">
        <v>37</v>
      </c>
      <c r="C18" s="18" t="s">
        <v>68</v>
      </c>
      <c r="D18" s="18">
        <v>15</v>
      </c>
      <c r="E18" s="18">
        <v>200</v>
      </c>
      <c r="F18" s="18"/>
      <c r="G18" s="17"/>
      <c r="H18" s="17"/>
      <c r="I18" s="17"/>
      <c r="J18" s="7"/>
    </row>
    <row r="19" spans="1:10" ht="18" x14ac:dyDescent="0.25">
      <c r="A19" s="18">
        <v>17</v>
      </c>
      <c r="B19" s="18" t="s">
        <v>35</v>
      </c>
      <c r="C19" s="18" t="s">
        <v>68</v>
      </c>
      <c r="D19" s="18">
        <v>11</v>
      </c>
      <c r="E19" s="18">
        <v>200</v>
      </c>
      <c r="F19" s="18"/>
      <c r="G19" s="17"/>
      <c r="H19" s="17"/>
      <c r="I19" s="17"/>
      <c r="J19" s="7"/>
    </row>
    <row r="20" spans="1:10" ht="18" x14ac:dyDescent="0.25">
      <c r="A20" s="18">
        <v>18</v>
      </c>
      <c r="B20" s="18" t="s">
        <v>35</v>
      </c>
      <c r="C20" s="18" t="s">
        <v>68</v>
      </c>
      <c r="D20" s="18">
        <v>16</v>
      </c>
      <c r="E20" s="18">
        <v>200</v>
      </c>
      <c r="F20" s="18"/>
      <c r="G20" s="17"/>
      <c r="H20" s="17"/>
      <c r="I20" s="17"/>
      <c r="J20" s="7"/>
    </row>
    <row r="21" spans="1:10" ht="18" x14ac:dyDescent="0.25">
      <c r="A21" s="18">
        <v>19</v>
      </c>
      <c r="B21" s="18" t="s">
        <v>36</v>
      </c>
      <c r="C21" s="18" t="s">
        <v>67</v>
      </c>
      <c r="D21" s="18">
        <v>34</v>
      </c>
      <c r="E21" s="18">
        <v>200</v>
      </c>
      <c r="F21" s="18"/>
      <c r="G21" s="17"/>
      <c r="H21" s="17"/>
      <c r="I21" s="17"/>
      <c r="J21" s="7"/>
    </row>
    <row r="22" spans="1:10" ht="18" x14ac:dyDescent="0.25">
      <c r="A22" s="18">
        <v>20</v>
      </c>
      <c r="B22" s="18" t="s">
        <v>38</v>
      </c>
      <c r="C22" s="18" t="s">
        <v>67</v>
      </c>
      <c r="D22" s="18">
        <v>60</v>
      </c>
      <c r="E22" s="18">
        <v>200</v>
      </c>
      <c r="F22" s="18"/>
      <c r="G22" s="17"/>
      <c r="H22" s="17"/>
      <c r="I22" s="17"/>
      <c r="J22" s="7"/>
    </row>
    <row r="23" spans="1:10" ht="18" x14ac:dyDescent="0.25">
      <c r="A23" s="18">
        <v>21</v>
      </c>
      <c r="B23" s="18" t="s">
        <v>55</v>
      </c>
      <c r="C23" s="18" t="s">
        <v>126</v>
      </c>
      <c r="D23" s="18">
        <v>5</v>
      </c>
      <c r="E23" s="18">
        <v>200</v>
      </c>
      <c r="F23" s="18"/>
      <c r="G23" s="17"/>
      <c r="H23" s="17"/>
      <c r="I23" s="17"/>
      <c r="J23" s="7"/>
    </row>
    <row r="24" spans="1:10" ht="18" x14ac:dyDescent="0.25">
      <c r="A24" s="18">
        <v>22</v>
      </c>
      <c r="B24" s="18" t="s">
        <v>4</v>
      </c>
      <c r="C24" s="18" t="s">
        <v>5</v>
      </c>
      <c r="D24" s="18">
        <v>14</v>
      </c>
      <c r="E24" s="18">
        <v>200</v>
      </c>
      <c r="F24" s="18"/>
      <c r="G24" s="17"/>
      <c r="H24" s="17"/>
      <c r="I24" s="17"/>
      <c r="J24" s="7"/>
    </row>
    <row r="25" spans="1:10" ht="18" x14ac:dyDescent="0.25">
      <c r="A25" s="18">
        <v>23</v>
      </c>
      <c r="B25" s="18" t="s">
        <v>38</v>
      </c>
      <c r="C25" s="18" t="s">
        <v>67</v>
      </c>
      <c r="D25" s="18">
        <v>54</v>
      </c>
      <c r="E25" s="18">
        <v>200</v>
      </c>
      <c r="F25" s="18"/>
      <c r="G25" s="17"/>
      <c r="H25" s="17"/>
      <c r="I25" s="17"/>
      <c r="J25" s="7"/>
    </row>
    <row r="26" spans="1:10" ht="18" x14ac:dyDescent="0.25">
      <c r="A26" s="18">
        <v>24</v>
      </c>
      <c r="B26" s="18" t="s">
        <v>55</v>
      </c>
      <c r="C26" s="18" t="s">
        <v>126</v>
      </c>
      <c r="D26" s="18">
        <v>5</v>
      </c>
      <c r="E26" s="18">
        <v>200</v>
      </c>
      <c r="F26" s="18"/>
      <c r="G26" s="17"/>
      <c r="H26" s="17"/>
      <c r="I26" s="17"/>
      <c r="J26" s="7"/>
    </row>
    <row r="27" spans="1:10" ht="18" x14ac:dyDescent="0.25">
      <c r="A27" s="18">
        <v>25</v>
      </c>
      <c r="B27" s="18" t="s">
        <v>38</v>
      </c>
      <c r="C27" s="18" t="s">
        <v>67</v>
      </c>
      <c r="D27" s="18">
        <v>54</v>
      </c>
      <c r="E27" s="18">
        <v>200</v>
      </c>
      <c r="F27" s="18"/>
      <c r="G27" s="17"/>
      <c r="H27" s="17"/>
      <c r="I27" s="17"/>
      <c r="J27" s="7"/>
    </row>
    <row r="28" spans="1:10" ht="18" x14ac:dyDescent="0.25">
      <c r="A28" s="18">
        <v>26</v>
      </c>
      <c r="B28" s="18" t="s">
        <v>55</v>
      </c>
      <c r="C28" s="18" t="s">
        <v>126</v>
      </c>
      <c r="D28" s="18">
        <v>5</v>
      </c>
      <c r="E28" s="18">
        <v>200</v>
      </c>
      <c r="F28" s="18"/>
      <c r="G28" s="17"/>
      <c r="H28" s="17"/>
      <c r="I28" s="17"/>
      <c r="J28" s="7"/>
    </row>
    <row r="29" spans="1:10" ht="18" x14ac:dyDescent="0.25">
      <c r="A29" s="18">
        <v>27</v>
      </c>
      <c r="B29" s="18" t="s">
        <v>142</v>
      </c>
      <c r="C29" s="18" t="s">
        <v>67</v>
      </c>
      <c r="D29" s="18">
        <v>44</v>
      </c>
      <c r="E29" s="18">
        <v>200</v>
      </c>
      <c r="F29" s="18"/>
      <c r="G29" s="17"/>
      <c r="H29" s="17"/>
      <c r="I29" s="17"/>
      <c r="J29" s="7"/>
    </row>
    <row r="30" spans="1:10" ht="18" x14ac:dyDescent="0.25">
      <c r="A30" s="18">
        <v>28</v>
      </c>
      <c r="B30" s="18" t="s">
        <v>38</v>
      </c>
      <c r="C30" s="18" t="s">
        <v>67</v>
      </c>
      <c r="D30" s="18">
        <v>54</v>
      </c>
      <c r="E30" s="18">
        <v>200</v>
      </c>
      <c r="F30" s="18"/>
      <c r="G30" s="17"/>
      <c r="H30" s="17"/>
      <c r="I30" s="17"/>
      <c r="J30" s="7"/>
    </row>
    <row r="31" spans="1:10" ht="18" x14ac:dyDescent="0.25">
      <c r="A31" s="18">
        <v>29</v>
      </c>
      <c r="B31" s="18" t="s">
        <v>55</v>
      </c>
      <c r="C31" s="18" t="s">
        <v>126</v>
      </c>
      <c r="D31" s="18">
        <v>5</v>
      </c>
      <c r="E31" s="18">
        <v>200</v>
      </c>
      <c r="F31" s="18"/>
      <c r="G31" s="17"/>
      <c r="H31" s="17"/>
      <c r="I31" s="17"/>
      <c r="J31" s="7"/>
    </row>
    <row r="32" spans="1:10" ht="18" x14ac:dyDescent="0.25">
      <c r="A32" s="18">
        <v>30</v>
      </c>
      <c r="B32" s="18" t="s">
        <v>38</v>
      </c>
      <c r="C32" s="18" t="s">
        <v>67</v>
      </c>
      <c r="D32" s="18">
        <v>54</v>
      </c>
      <c r="E32" s="18">
        <v>200</v>
      </c>
      <c r="F32" s="18"/>
      <c r="G32" s="17"/>
      <c r="H32" s="17"/>
      <c r="I32" s="17"/>
      <c r="J32" s="7"/>
    </row>
    <row r="33" spans="1:10" ht="18" x14ac:dyDescent="0.25">
      <c r="A33" s="18">
        <v>31</v>
      </c>
      <c r="B33" s="18" t="s">
        <v>55</v>
      </c>
      <c r="C33" s="18" t="s">
        <v>126</v>
      </c>
      <c r="D33" s="18">
        <v>5</v>
      </c>
      <c r="E33" s="18">
        <v>200</v>
      </c>
      <c r="F33" s="18"/>
      <c r="G33" s="17"/>
      <c r="H33" s="17"/>
      <c r="I33" s="17"/>
      <c r="J33" s="7"/>
    </row>
    <row r="34" spans="1:10" ht="18" x14ac:dyDescent="0.25">
      <c r="A34" s="18">
        <v>32</v>
      </c>
      <c r="B34" s="18" t="s">
        <v>36</v>
      </c>
      <c r="C34" s="18" t="s">
        <v>67</v>
      </c>
      <c r="D34" s="18">
        <v>12</v>
      </c>
      <c r="E34" s="18">
        <v>200</v>
      </c>
      <c r="F34" s="18"/>
      <c r="G34" s="17"/>
      <c r="H34" s="17"/>
      <c r="I34" s="17"/>
      <c r="J34" s="7"/>
    </row>
    <row r="35" spans="1:10" ht="18" x14ac:dyDescent="0.25">
      <c r="A35" s="18">
        <v>33</v>
      </c>
      <c r="B35" s="18" t="s">
        <v>4</v>
      </c>
      <c r="C35" s="18" t="s">
        <v>5</v>
      </c>
      <c r="D35" s="18">
        <v>4</v>
      </c>
      <c r="E35" s="18">
        <v>200</v>
      </c>
      <c r="F35" s="18"/>
      <c r="G35" s="17"/>
      <c r="H35" s="17"/>
      <c r="I35" s="17"/>
      <c r="J35" s="7"/>
    </row>
    <row r="36" spans="1:10" ht="18" x14ac:dyDescent="0.25">
      <c r="A36" s="18">
        <v>34</v>
      </c>
      <c r="B36" s="18" t="s">
        <v>38</v>
      </c>
      <c r="C36" s="18" t="s">
        <v>67</v>
      </c>
      <c r="D36" s="18">
        <v>54</v>
      </c>
      <c r="E36" s="18">
        <v>200</v>
      </c>
      <c r="F36" s="18"/>
      <c r="G36" s="17"/>
      <c r="H36" s="17"/>
      <c r="I36" s="17"/>
      <c r="J36" s="7"/>
    </row>
    <row r="37" spans="1:10" ht="18" x14ac:dyDescent="0.25">
      <c r="A37" s="18">
        <v>35</v>
      </c>
      <c r="B37" s="18" t="s">
        <v>55</v>
      </c>
      <c r="C37" s="18" t="s">
        <v>126</v>
      </c>
      <c r="D37" s="18">
        <v>5</v>
      </c>
      <c r="E37" s="18">
        <v>200</v>
      </c>
      <c r="F37" s="18"/>
      <c r="G37" s="17"/>
      <c r="H37" s="17"/>
      <c r="I37" s="17"/>
      <c r="J37" s="7"/>
    </row>
    <row r="38" spans="1:10" ht="18" x14ac:dyDescent="0.25">
      <c r="A38" s="18">
        <v>36</v>
      </c>
      <c r="B38" s="18" t="s">
        <v>37</v>
      </c>
      <c r="C38" s="18" t="s">
        <v>68</v>
      </c>
      <c r="D38" s="18">
        <v>6</v>
      </c>
      <c r="E38" s="18">
        <v>200</v>
      </c>
      <c r="F38" s="18"/>
      <c r="G38" s="17"/>
      <c r="H38" s="17"/>
      <c r="I38" s="17"/>
      <c r="J38" s="7"/>
    </row>
    <row r="39" spans="1:10" ht="18" x14ac:dyDescent="0.25">
      <c r="A39" s="18">
        <v>37</v>
      </c>
      <c r="B39" s="18" t="s">
        <v>35</v>
      </c>
      <c r="C39" s="18" t="s">
        <v>67</v>
      </c>
      <c r="D39" s="18">
        <v>10</v>
      </c>
      <c r="E39" s="18">
        <v>200</v>
      </c>
      <c r="F39" s="18"/>
      <c r="G39" s="17"/>
      <c r="H39" s="17"/>
      <c r="I39" s="17"/>
      <c r="J39" s="7"/>
    </row>
    <row r="40" spans="1:10" ht="18" x14ac:dyDescent="0.25">
      <c r="A40" s="18">
        <v>38</v>
      </c>
      <c r="B40" s="18" t="s">
        <v>89</v>
      </c>
      <c r="C40" s="18" t="s">
        <v>67</v>
      </c>
      <c r="D40" s="18">
        <v>10</v>
      </c>
      <c r="E40" s="18">
        <v>200</v>
      </c>
      <c r="F40" s="18"/>
      <c r="G40" s="17"/>
      <c r="H40" s="17"/>
      <c r="I40" s="17"/>
      <c r="J40" s="7"/>
    </row>
    <row r="41" spans="1:10" ht="18" x14ac:dyDescent="0.25">
      <c r="A41" s="18">
        <v>39</v>
      </c>
      <c r="B41" s="18" t="s">
        <v>65</v>
      </c>
      <c r="C41" s="18" t="s">
        <v>67</v>
      </c>
      <c r="D41" s="18">
        <v>90</v>
      </c>
      <c r="E41" s="18">
        <v>200</v>
      </c>
      <c r="F41" s="18"/>
      <c r="G41" s="17"/>
      <c r="H41" s="17"/>
      <c r="I41" s="17"/>
      <c r="J41" s="7"/>
    </row>
    <row r="42" spans="1:10" ht="18" x14ac:dyDescent="0.25">
      <c r="A42" s="18">
        <v>40</v>
      </c>
      <c r="B42" s="18" t="s">
        <v>143</v>
      </c>
      <c r="C42" s="18" t="s">
        <v>67</v>
      </c>
      <c r="D42" s="18">
        <v>90</v>
      </c>
      <c r="E42" s="18">
        <v>200</v>
      </c>
      <c r="F42" s="18"/>
      <c r="G42" s="17"/>
      <c r="H42" s="17"/>
      <c r="I42" s="17"/>
      <c r="J42" s="7"/>
    </row>
    <row r="43" spans="1:10" ht="18" x14ac:dyDescent="0.25">
      <c r="A43" s="42" t="s">
        <v>54</v>
      </c>
      <c r="B43" s="18" t="s">
        <v>55</v>
      </c>
      <c r="C43" s="18" t="s">
        <v>126</v>
      </c>
      <c r="D43" s="18">
        <v>8</v>
      </c>
      <c r="E43" s="18">
        <v>200</v>
      </c>
      <c r="F43" s="18"/>
      <c r="G43" s="17"/>
      <c r="H43" s="17"/>
      <c r="I43" s="17"/>
      <c r="J43" s="7"/>
    </row>
    <row r="44" spans="1:10" ht="18" x14ac:dyDescent="0.25">
      <c r="A44" s="42" t="s">
        <v>56</v>
      </c>
      <c r="B44" s="18" t="s">
        <v>42</v>
      </c>
      <c r="C44" s="18" t="s">
        <v>67</v>
      </c>
      <c r="D44" s="18">
        <v>5</v>
      </c>
      <c r="E44" s="18">
        <v>200</v>
      </c>
      <c r="F44" s="18"/>
      <c r="G44" s="17"/>
      <c r="H44" s="17"/>
      <c r="I44" s="17"/>
      <c r="J44" s="7"/>
    </row>
    <row r="45" spans="1:10" ht="18" x14ac:dyDescent="0.25">
      <c r="A45" s="42" t="s">
        <v>57</v>
      </c>
      <c r="B45" s="18" t="s">
        <v>36</v>
      </c>
      <c r="C45" s="18" t="s">
        <v>67</v>
      </c>
      <c r="D45" s="18">
        <v>56</v>
      </c>
      <c r="E45" s="18">
        <v>200</v>
      </c>
      <c r="F45" s="18"/>
      <c r="G45" s="17"/>
      <c r="H45" s="17"/>
      <c r="I45" s="17"/>
      <c r="J45" s="7"/>
    </row>
    <row r="46" spans="1:10" ht="18" x14ac:dyDescent="0.25">
      <c r="A46" s="42" t="s">
        <v>58</v>
      </c>
      <c r="B46" s="18" t="s">
        <v>35</v>
      </c>
      <c r="C46" s="18" t="s">
        <v>67</v>
      </c>
      <c r="D46" s="18">
        <v>8</v>
      </c>
      <c r="E46" s="18">
        <v>200</v>
      </c>
      <c r="F46" s="81" t="s">
        <v>320</v>
      </c>
      <c r="G46" s="17"/>
      <c r="H46" s="17"/>
      <c r="I46" s="17"/>
      <c r="J46" s="7"/>
    </row>
    <row r="47" spans="1:10" ht="18" x14ac:dyDescent="0.25">
      <c r="A47" s="42" t="s">
        <v>59</v>
      </c>
      <c r="B47" s="18" t="s">
        <v>4</v>
      </c>
      <c r="C47" s="18" t="s">
        <v>5</v>
      </c>
      <c r="D47" s="18">
        <v>6</v>
      </c>
      <c r="E47" s="18">
        <v>200</v>
      </c>
      <c r="F47" s="18"/>
      <c r="G47" s="17"/>
      <c r="H47" s="17"/>
      <c r="I47" s="17"/>
      <c r="J47" s="7"/>
    </row>
    <row r="48" spans="1:10" ht="18" x14ac:dyDescent="0.25">
      <c r="A48" s="42" t="s">
        <v>60</v>
      </c>
      <c r="B48" s="18" t="s">
        <v>4</v>
      </c>
      <c r="C48" s="18" t="s">
        <v>5</v>
      </c>
      <c r="D48" s="18">
        <v>6</v>
      </c>
      <c r="E48" s="18">
        <v>200</v>
      </c>
      <c r="F48" s="18"/>
      <c r="G48" s="17"/>
      <c r="H48" s="17"/>
      <c r="I48" s="17"/>
      <c r="J48" s="7"/>
    </row>
    <row r="49" spans="1:10" ht="18" x14ac:dyDescent="0.25">
      <c r="A49" s="42" t="s">
        <v>61</v>
      </c>
      <c r="B49" s="18" t="s">
        <v>38</v>
      </c>
      <c r="C49" s="18" t="s">
        <v>67</v>
      </c>
      <c r="D49" s="18">
        <v>52</v>
      </c>
      <c r="E49" s="18">
        <v>200</v>
      </c>
      <c r="F49" s="18"/>
      <c r="G49" s="17"/>
      <c r="H49" s="17"/>
      <c r="I49" s="17"/>
      <c r="J49" s="7"/>
    </row>
    <row r="50" spans="1:10" ht="18" x14ac:dyDescent="0.25">
      <c r="A50" s="42" t="s">
        <v>62</v>
      </c>
      <c r="B50" s="18" t="s">
        <v>38</v>
      </c>
      <c r="C50" s="18" t="s">
        <v>67</v>
      </c>
      <c r="D50" s="18">
        <v>52</v>
      </c>
      <c r="E50" s="18">
        <v>200</v>
      </c>
      <c r="F50" s="81" t="s">
        <v>320</v>
      </c>
      <c r="G50" s="17"/>
      <c r="H50" s="17"/>
      <c r="I50" s="17"/>
      <c r="J50" s="7"/>
    </row>
    <row r="51" spans="1:10" ht="18" x14ac:dyDescent="0.25">
      <c r="A51" s="42" t="s">
        <v>63</v>
      </c>
      <c r="B51" s="18" t="s">
        <v>38</v>
      </c>
      <c r="C51" s="18" t="s">
        <v>67</v>
      </c>
      <c r="D51" s="18">
        <v>52</v>
      </c>
      <c r="E51" s="18">
        <v>200</v>
      </c>
      <c r="F51" s="81" t="s">
        <v>320</v>
      </c>
      <c r="G51" s="17"/>
      <c r="H51" s="17"/>
      <c r="I51" s="17"/>
      <c r="J51" s="7"/>
    </row>
    <row r="52" spans="1:10" ht="18" x14ac:dyDescent="0.25">
      <c r="A52" s="42" t="s">
        <v>64</v>
      </c>
      <c r="B52" s="18" t="s">
        <v>38</v>
      </c>
      <c r="C52" s="18" t="s">
        <v>67</v>
      </c>
      <c r="D52" s="18">
        <v>52</v>
      </c>
      <c r="E52" s="18">
        <v>200</v>
      </c>
      <c r="F52" s="81" t="s">
        <v>320</v>
      </c>
      <c r="G52" s="17"/>
      <c r="H52" s="17"/>
      <c r="I52" s="17"/>
      <c r="J52" s="7"/>
    </row>
    <row r="53" spans="1:10" ht="18" x14ac:dyDescent="0.25">
      <c r="A53" s="18"/>
      <c r="B53" s="18"/>
      <c r="C53" s="18"/>
      <c r="D53" s="18"/>
      <c r="E53" s="18"/>
      <c r="F53" s="18"/>
      <c r="G53" s="17"/>
      <c r="H53" s="17"/>
      <c r="I53" s="17"/>
      <c r="J53" s="7"/>
    </row>
    <row r="54" spans="1:10" ht="18" x14ac:dyDescent="0.25">
      <c r="A54" s="18"/>
      <c r="B54" s="18"/>
      <c r="C54" s="18"/>
      <c r="D54" s="18"/>
      <c r="E54" s="18"/>
      <c r="F54" s="18"/>
      <c r="G54" s="17"/>
      <c r="H54" s="17"/>
      <c r="I54" s="17"/>
      <c r="J54" s="7"/>
    </row>
    <row r="55" spans="1:10" ht="18" x14ac:dyDescent="0.25">
      <c r="A55" s="18"/>
      <c r="B55" s="18"/>
      <c r="C55" s="18"/>
      <c r="D55" s="18">
        <f>SUM(D3:D54)</f>
        <v>1452</v>
      </c>
      <c r="E55" s="18"/>
      <c r="F55" s="18"/>
      <c r="G55" s="17"/>
      <c r="H55" s="17"/>
      <c r="I55" s="17"/>
      <c r="J55" s="7"/>
    </row>
    <row r="56" spans="1:10" x14ac:dyDescent="0.2">
      <c r="A56" s="7"/>
      <c r="B56" s="7"/>
      <c r="C56" s="7"/>
      <c r="D56" s="7"/>
      <c r="E56" s="7"/>
      <c r="F56" s="7"/>
      <c r="G56" s="7"/>
      <c r="H56" s="7"/>
      <c r="I56" s="7"/>
      <c r="J56" s="7"/>
    </row>
    <row r="57" spans="1:10" ht="15" x14ac:dyDescent="0.2">
      <c r="A57" s="83"/>
      <c r="B57" s="16" t="s">
        <v>320</v>
      </c>
      <c r="C57" s="16" t="s">
        <v>275</v>
      </c>
    </row>
    <row r="64" spans="1:10" x14ac:dyDescent="0.2">
      <c r="A64" s="2"/>
    </row>
    <row r="65" spans="1:1" x14ac:dyDescent="0.2">
      <c r="A65" s="2"/>
    </row>
    <row r="66" spans="1:1" x14ac:dyDescent="0.2">
      <c r="A66" s="2"/>
    </row>
    <row r="70" spans="1:1" x14ac:dyDescent="0.2">
      <c r="A70" s="2"/>
    </row>
    <row r="74" spans="1:1" x14ac:dyDescent="0.2">
      <c r="A74" s="2"/>
    </row>
    <row r="75" spans="1:1" x14ac:dyDescent="0.2">
      <c r="A75" s="2"/>
    </row>
    <row r="78" spans="1:1" x14ac:dyDescent="0.2">
      <c r="A78" s="2"/>
    </row>
  </sheetData>
  <phoneticPr fontId="2" type="noConversion"/>
  <pageMargins left="0.75" right="0.75" top="1" bottom="1" header="0.5" footer="0.5"/>
  <pageSetup paperSize="9" scale="73" orientation="portrait" horizontalDpi="4294967293" verticalDpi="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67"/>
  <sheetViews>
    <sheetView topLeftCell="A31" zoomScaleNormal="100" workbookViewId="0">
      <selection activeCell="E18" sqref="E18:E24"/>
    </sheetView>
  </sheetViews>
  <sheetFormatPr defaultRowHeight="12.75" x14ac:dyDescent="0.2"/>
  <cols>
    <col min="1" max="1" width="16.42578125" bestFit="1" customWidth="1"/>
    <col min="2" max="2" width="18.28515625" bestFit="1" customWidth="1"/>
    <col min="3" max="3" width="14.5703125" bestFit="1" customWidth="1"/>
    <col min="4" max="4" width="8.42578125" bestFit="1" customWidth="1"/>
    <col min="5" max="5" width="8.42578125" customWidth="1"/>
    <col min="6" max="6" width="13.5703125" bestFit="1" customWidth="1"/>
    <col min="7" max="7" width="13" bestFit="1" customWidth="1"/>
    <col min="8" max="8" width="8.85546875" customWidth="1"/>
    <col min="9" max="9" width="33.85546875" bestFit="1" customWidth="1"/>
  </cols>
  <sheetData>
    <row r="1" spans="1:11" x14ac:dyDescent="0.2">
      <c r="A1" s="4" t="s">
        <v>442</v>
      </c>
      <c r="B1" s="101" t="s">
        <v>570</v>
      </c>
    </row>
    <row r="2" spans="1:11" x14ac:dyDescent="0.2">
      <c r="A2" s="4" t="s">
        <v>387</v>
      </c>
      <c r="B2" s="112" t="s">
        <v>577</v>
      </c>
    </row>
    <row r="3" spans="1:11" ht="18" x14ac:dyDescent="0.25">
      <c r="A3" s="18" t="s">
        <v>0</v>
      </c>
      <c r="B3" s="18" t="s">
        <v>98</v>
      </c>
      <c r="C3" s="18" t="s">
        <v>3</v>
      </c>
      <c r="D3" s="18" t="s">
        <v>1</v>
      </c>
      <c r="E3" s="18"/>
      <c r="F3" s="18" t="s">
        <v>377</v>
      </c>
      <c r="G3" s="18"/>
      <c r="I3" s="18" t="s">
        <v>193</v>
      </c>
      <c r="J3" s="18"/>
      <c r="K3" s="7"/>
    </row>
    <row r="4" spans="1:11" ht="18" x14ac:dyDescent="0.25">
      <c r="A4" s="18">
        <v>1</v>
      </c>
      <c r="B4" s="18" t="s">
        <v>37</v>
      </c>
      <c r="C4" s="18" t="s">
        <v>68</v>
      </c>
      <c r="D4" s="18">
        <v>7</v>
      </c>
      <c r="E4" s="18"/>
      <c r="F4" s="18"/>
      <c r="G4" s="18"/>
      <c r="I4" s="18"/>
      <c r="J4" s="18"/>
      <c r="K4" s="7"/>
    </row>
    <row r="5" spans="1:11" ht="18" x14ac:dyDescent="0.25">
      <c r="A5" s="18">
        <v>2</v>
      </c>
      <c r="B5" s="18" t="s">
        <v>42</v>
      </c>
      <c r="C5" s="18" t="s">
        <v>67</v>
      </c>
      <c r="D5" s="18">
        <v>157</v>
      </c>
      <c r="E5" s="18"/>
      <c r="F5" s="18"/>
      <c r="G5" s="18"/>
      <c r="I5" s="18" t="s">
        <v>169</v>
      </c>
      <c r="J5" s="18"/>
      <c r="K5" s="7"/>
    </row>
    <row r="6" spans="1:11" ht="18" x14ac:dyDescent="0.25">
      <c r="A6" s="18">
        <v>3</v>
      </c>
      <c r="B6" s="18" t="s">
        <v>35</v>
      </c>
      <c r="C6" s="18" t="s">
        <v>67</v>
      </c>
      <c r="D6" s="18">
        <v>12</v>
      </c>
      <c r="E6" s="18"/>
      <c r="F6" s="18"/>
      <c r="G6" s="18"/>
      <c r="I6" s="18" t="s">
        <v>179</v>
      </c>
      <c r="J6" s="18"/>
      <c r="K6" s="7"/>
    </row>
    <row r="7" spans="1:11" ht="18" x14ac:dyDescent="0.25">
      <c r="A7" s="18"/>
      <c r="B7" s="18" t="s">
        <v>35</v>
      </c>
      <c r="C7" s="18" t="s">
        <v>67</v>
      </c>
      <c r="D7" s="18">
        <v>12</v>
      </c>
      <c r="E7" s="18"/>
      <c r="F7" s="18"/>
      <c r="G7" s="18"/>
      <c r="I7" s="18" t="s">
        <v>174</v>
      </c>
      <c r="J7" s="18">
        <v>434</v>
      </c>
      <c r="K7" s="7"/>
    </row>
    <row r="8" spans="1:11" ht="18.75" x14ac:dyDescent="0.3">
      <c r="A8" s="18">
        <v>4</v>
      </c>
      <c r="B8" s="18" t="s">
        <v>38</v>
      </c>
      <c r="C8" s="18" t="s">
        <v>67</v>
      </c>
      <c r="D8" s="18">
        <v>56</v>
      </c>
      <c r="E8" s="18"/>
      <c r="F8" s="18"/>
      <c r="G8" s="18"/>
      <c r="J8" s="39"/>
      <c r="K8" s="7"/>
    </row>
    <row r="9" spans="1:11" ht="18.75" x14ac:dyDescent="0.3">
      <c r="A9" s="18">
        <v>5</v>
      </c>
      <c r="B9" s="18" t="s">
        <v>38</v>
      </c>
      <c r="C9" s="18" t="s">
        <v>67</v>
      </c>
      <c r="D9" s="18">
        <v>56</v>
      </c>
      <c r="E9" s="18"/>
      <c r="F9" s="18"/>
      <c r="G9" s="18"/>
      <c r="H9" s="17"/>
      <c r="I9" s="17"/>
      <c r="J9" s="39"/>
      <c r="K9" s="7"/>
    </row>
    <row r="10" spans="1:11" ht="18.75" x14ac:dyDescent="0.3">
      <c r="A10" s="18">
        <v>6</v>
      </c>
      <c r="B10" s="18" t="s">
        <v>38</v>
      </c>
      <c r="C10" s="18" t="s">
        <v>67</v>
      </c>
      <c r="D10" s="18">
        <v>56</v>
      </c>
      <c r="E10" s="18"/>
      <c r="F10" s="18"/>
      <c r="G10" s="18"/>
      <c r="H10" s="17"/>
      <c r="I10" s="17"/>
      <c r="J10" s="39"/>
      <c r="K10" s="7"/>
    </row>
    <row r="11" spans="1:11" ht="18.75" x14ac:dyDescent="0.3">
      <c r="A11" s="18">
        <v>7</v>
      </c>
      <c r="B11" s="18" t="s">
        <v>38</v>
      </c>
      <c r="C11" s="18" t="s">
        <v>67</v>
      </c>
      <c r="D11" s="18">
        <v>56</v>
      </c>
      <c r="E11" s="18"/>
      <c r="F11" s="18"/>
      <c r="G11" s="18"/>
      <c r="H11" s="17"/>
      <c r="I11" s="17"/>
      <c r="J11" s="39"/>
      <c r="K11" s="7"/>
    </row>
    <row r="12" spans="1:11" ht="18.75" x14ac:dyDescent="0.3">
      <c r="A12" s="18">
        <v>8</v>
      </c>
      <c r="B12" s="18" t="s">
        <v>36</v>
      </c>
      <c r="C12" s="18" t="s">
        <v>67</v>
      </c>
      <c r="D12" s="18">
        <v>63</v>
      </c>
      <c r="E12" s="18"/>
      <c r="F12" s="18"/>
      <c r="G12" s="18"/>
      <c r="H12" s="17"/>
      <c r="I12" s="17"/>
      <c r="J12" s="39"/>
      <c r="K12" s="7"/>
    </row>
    <row r="13" spans="1:11" ht="18.75" x14ac:dyDescent="0.3">
      <c r="A13" s="18">
        <v>9</v>
      </c>
      <c r="B13" s="18" t="s">
        <v>37</v>
      </c>
      <c r="C13" s="18" t="s">
        <v>68</v>
      </c>
      <c r="D13" s="18">
        <v>7</v>
      </c>
      <c r="E13" s="18"/>
      <c r="F13" s="18"/>
      <c r="G13" s="18"/>
      <c r="H13" s="17"/>
      <c r="I13" s="17"/>
      <c r="J13" s="39"/>
      <c r="K13" s="7"/>
    </row>
    <row r="14" spans="1:11" ht="18.75" x14ac:dyDescent="0.3">
      <c r="A14" s="18">
        <v>10</v>
      </c>
      <c r="B14" s="18" t="s">
        <v>4</v>
      </c>
      <c r="C14" s="18" t="s">
        <v>112</v>
      </c>
      <c r="D14" s="18">
        <v>15</v>
      </c>
      <c r="E14" s="18"/>
      <c r="F14" s="18"/>
      <c r="G14" s="18"/>
      <c r="H14" s="17"/>
      <c r="I14" s="17"/>
      <c r="J14" s="39"/>
      <c r="K14" s="7"/>
    </row>
    <row r="15" spans="1:11" ht="18.75" x14ac:dyDescent="0.3">
      <c r="A15" s="18">
        <v>11</v>
      </c>
      <c r="B15" s="18" t="s">
        <v>35</v>
      </c>
      <c r="C15" s="18" t="s">
        <v>67</v>
      </c>
      <c r="D15" s="18">
        <v>23</v>
      </c>
      <c r="E15" s="18"/>
      <c r="F15" s="18"/>
      <c r="G15" s="18"/>
      <c r="J15" s="39"/>
      <c r="K15" s="7"/>
    </row>
    <row r="16" spans="1:11" ht="18.75" x14ac:dyDescent="0.3">
      <c r="A16" s="18">
        <v>12</v>
      </c>
      <c r="B16" s="18" t="s">
        <v>4</v>
      </c>
      <c r="C16" s="18" t="s">
        <v>112</v>
      </c>
      <c r="D16" s="18">
        <v>15</v>
      </c>
      <c r="E16" s="18"/>
      <c r="F16" s="18"/>
      <c r="G16" s="18"/>
      <c r="J16" s="39"/>
      <c r="K16" s="7"/>
    </row>
    <row r="17" spans="1:11" ht="18.75" x14ac:dyDescent="0.3">
      <c r="A17" s="18">
        <v>13</v>
      </c>
      <c r="B17" s="18" t="s">
        <v>36</v>
      </c>
      <c r="C17" s="18" t="s">
        <v>67</v>
      </c>
      <c r="D17" s="18">
        <v>30</v>
      </c>
      <c r="E17" s="18"/>
      <c r="F17" s="18"/>
      <c r="G17" s="18"/>
      <c r="J17" s="39"/>
      <c r="K17" s="7"/>
    </row>
    <row r="18" spans="1:11" ht="18.75" x14ac:dyDescent="0.3">
      <c r="A18" s="18">
        <v>14</v>
      </c>
      <c r="B18" s="18" t="s">
        <v>36</v>
      </c>
      <c r="C18" s="18" t="s">
        <v>67</v>
      </c>
      <c r="D18" s="15"/>
      <c r="E18" s="18">
        <v>53</v>
      </c>
      <c r="F18" s="18">
        <v>200</v>
      </c>
      <c r="G18" s="113" t="s">
        <v>443</v>
      </c>
      <c r="J18" s="39"/>
      <c r="K18" s="7"/>
    </row>
    <row r="19" spans="1:11" ht="18.75" x14ac:dyDescent="0.3">
      <c r="A19" s="18">
        <v>15</v>
      </c>
      <c r="B19" s="18" t="s">
        <v>38</v>
      </c>
      <c r="C19" s="18" t="s">
        <v>67</v>
      </c>
      <c r="D19" s="15"/>
      <c r="E19" s="18">
        <v>56</v>
      </c>
      <c r="F19" s="18">
        <v>200</v>
      </c>
      <c r="G19" s="113" t="s">
        <v>443</v>
      </c>
      <c r="J19" s="39"/>
      <c r="K19" s="7"/>
    </row>
    <row r="20" spans="1:11" ht="18.75" x14ac:dyDescent="0.3">
      <c r="A20" s="18">
        <v>16</v>
      </c>
      <c r="B20" s="18" t="s">
        <v>38</v>
      </c>
      <c r="C20" s="18" t="s">
        <v>67</v>
      </c>
      <c r="D20" s="15"/>
      <c r="E20" s="18">
        <v>56</v>
      </c>
      <c r="F20" s="18">
        <v>200</v>
      </c>
      <c r="G20" s="113" t="s">
        <v>443</v>
      </c>
      <c r="H20" s="17"/>
      <c r="I20" s="17"/>
      <c r="J20" s="39"/>
      <c r="K20" s="7"/>
    </row>
    <row r="21" spans="1:11" ht="18.75" x14ac:dyDescent="0.3">
      <c r="A21" s="18">
        <v>17</v>
      </c>
      <c r="B21" s="18" t="s">
        <v>38</v>
      </c>
      <c r="C21" s="18" t="s">
        <v>67</v>
      </c>
      <c r="D21" s="15"/>
      <c r="E21" s="18">
        <v>56</v>
      </c>
      <c r="F21" s="18">
        <v>200</v>
      </c>
      <c r="G21" s="113" t="s">
        <v>443</v>
      </c>
      <c r="H21" s="17"/>
      <c r="I21" s="17"/>
      <c r="J21" s="39"/>
      <c r="K21" s="7"/>
    </row>
    <row r="22" spans="1:11" ht="18.75" x14ac:dyDescent="0.3">
      <c r="A22" s="18">
        <v>18</v>
      </c>
      <c r="B22" s="18" t="s">
        <v>38</v>
      </c>
      <c r="C22" s="18" t="s">
        <v>67</v>
      </c>
      <c r="D22" s="15"/>
      <c r="E22" s="18">
        <v>65</v>
      </c>
      <c r="F22" s="18">
        <v>200</v>
      </c>
      <c r="G22" s="113" t="s">
        <v>443</v>
      </c>
      <c r="H22" s="17"/>
      <c r="I22" s="17"/>
      <c r="J22" s="39"/>
      <c r="K22" s="7"/>
    </row>
    <row r="23" spans="1:11" ht="18.75" x14ac:dyDescent="0.3">
      <c r="A23" s="18">
        <v>19</v>
      </c>
      <c r="B23" s="18" t="s">
        <v>4</v>
      </c>
      <c r="C23" s="18" t="s">
        <v>112</v>
      </c>
      <c r="D23" s="15"/>
      <c r="E23" s="18">
        <v>14</v>
      </c>
      <c r="F23" s="18">
        <v>200</v>
      </c>
      <c r="G23" s="113" t="s">
        <v>443</v>
      </c>
      <c r="H23" s="17"/>
      <c r="I23" s="17"/>
      <c r="J23" s="39"/>
      <c r="K23" s="7"/>
    </row>
    <row r="24" spans="1:11" ht="18.75" x14ac:dyDescent="0.3">
      <c r="A24" s="18">
        <v>20</v>
      </c>
      <c r="B24" s="18" t="s">
        <v>35</v>
      </c>
      <c r="C24" s="18" t="s">
        <v>67</v>
      </c>
      <c r="D24" s="15"/>
      <c r="E24" s="18">
        <v>26</v>
      </c>
      <c r="F24" s="18">
        <v>200</v>
      </c>
      <c r="G24" s="113" t="s">
        <v>443</v>
      </c>
      <c r="H24" s="17"/>
      <c r="I24" s="17"/>
      <c r="J24" s="39"/>
      <c r="K24" s="7"/>
    </row>
    <row r="25" spans="1:11" ht="18.75" x14ac:dyDescent="0.3">
      <c r="A25" s="18">
        <v>21</v>
      </c>
      <c r="B25" s="18" t="s">
        <v>144</v>
      </c>
      <c r="C25" s="18" t="s">
        <v>67</v>
      </c>
      <c r="D25" s="18">
        <v>92</v>
      </c>
      <c r="E25" s="18"/>
      <c r="F25" s="18"/>
      <c r="G25" s="18"/>
      <c r="H25" s="17"/>
      <c r="I25" s="17"/>
      <c r="J25" s="39"/>
      <c r="K25" s="7"/>
    </row>
    <row r="26" spans="1:11" ht="18.75" x14ac:dyDescent="0.3">
      <c r="A26" s="18">
        <v>22</v>
      </c>
      <c r="B26" s="18" t="s">
        <v>65</v>
      </c>
      <c r="C26" s="18" t="s">
        <v>67</v>
      </c>
      <c r="D26" s="18">
        <v>84</v>
      </c>
      <c r="E26" s="18"/>
      <c r="F26" s="18"/>
      <c r="G26" s="18"/>
      <c r="H26" s="17"/>
      <c r="I26" s="17"/>
      <c r="J26" s="39"/>
      <c r="K26" s="7"/>
    </row>
    <row r="27" spans="1:11" ht="18.75" x14ac:dyDescent="0.3">
      <c r="A27" s="18">
        <v>23</v>
      </c>
      <c r="B27" s="18" t="s">
        <v>36</v>
      </c>
      <c r="C27" s="18" t="s">
        <v>67</v>
      </c>
      <c r="D27" s="18">
        <v>30</v>
      </c>
      <c r="E27" s="18"/>
      <c r="F27" s="18"/>
      <c r="G27" s="18"/>
      <c r="H27" s="17"/>
      <c r="I27" s="17"/>
      <c r="J27" s="39"/>
      <c r="K27" s="7"/>
    </row>
    <row r="28" spans="1:11" ht="18.75" x14ac:dyDescent="0.3">
      <c r="A28" s="18">
        <v>24</v>
      </c>
      <c r="B28" s="18" t="s">
        <v>38</v>
      </c>
      <c r="C28" s="18" t="s">
        <v>67</v>
      </c>
      <c r="D28" s="18">
        <v>56</v>
      </c>
      <c r="E28" s="18"/>
      <c r="F28" s="18"/>
      <c r="G28" s="18"/>
      <c r="H28" s="17"/>
      <c r="I28" s="17"/>
      <c r="J28" s="39"/>
      <c r="K28" s="7"/>
    </row>
    <row r="29" spans="1:11" ht="18.75" x14ac:dyDescent="0.3">
      <c r="A29" s="18">
        <v>25</v>
      </c>
      <c r="B29" s="18" t="s">
        <v>38</v>
      </c>
      <c r="C29" s="18" t="s">
        <v>67</v>
      </c>
      <c r="D29" s="18">
        <v>56</v>
      </c>
      <c r="E29" s="18"/>
      <c r="F29" s="18"/>
      <c r="G29" s="18"/>
      <c r="H29" s="17"/>
      <c r="I29" s="17"/>
      <c r="J29" s="39"/>
      <c r="K29" s="7"/>
    </row>
    <row r="30" spans="1:11" ht="18.75" x14ac:dyDescent="0.3">
      <c r="A30" s="18">
        <v>26</v>
      </c>
      <c r="B30" s="18" t="s">
        <v>38</v>
      </c>
      <c r="C30" s="18" t="s">
        <v>67</v>
      </c>
      <c r="D30" s="18">
        <v>56</v>
      </c>
      <c r="E30" s="18"/>
      <c r="F30" s="18"/>
      <c r="G30" s="18"/>
      <c r="H30" s="17"/>
      <c r="I30" s="17"/>
      <c r="J30" s="39"/>
      <c r="K30" s="7"/>
    </row>
    <row r="31" spans="1:11" ht="18.75" x14ac:dyDescent="0.3">
      <c r="A31" s="18">
        <v>27</v>
      </c>
      <c r="B31" s="18" t="s">
        <v>38</v>
      </c>
      <c r="C31" s="18" t="s">
        <v>67</v>
      </c>
      <c r="D31" s="18">
        <v>65</v>
      </c>
      <c r="E31" s="18"/>
      <c r="F31" s="18"/>
      <c r="G31" s="18"/>
      <c r="H31" s="17"/>
      <c r="I31" s="17"/>
      <c r="J31" s="39"/>
      <c r="K31" s="7"/>
    </row>
    <row r="32" spans="1:11" ht="18.75" x14ac:dyDescent="0.3">
      <c r="A32" s="18">
        <v>28</v>
      </c>
      <c r="B32" s="18" t="s">
        <v>35</v>
      </c>
      <c r="C32" s="18" t="s">
        <v>67</v>
      </c>
      <c r="D32" s="18">
        <v>24</v>
      </c>
      <c r="E32" s="18"/>
      <c r="F32" s="18"/>
      <c r="G32" s="18"/>
      <c r="H32" s="17"/>
      <c r="I32" s="17"/>
      <c r="J32" s="39"/>
      <c r="K32" s="7"/>
    </row>
    <row r="33" spans="1:11" ht="18.75" x14ac:dyDescent="0.3">
      <c r="A33" s="18">
        <v>29</v>
      </c>
      <c r="B33" s="18" t="s">
        <v>4</v>
      </c>
      <c r="C33" s="18" t="s">
        <v>112</v>
      </c>
      <c r="D33" s="18">
        <v>4</v>
      </c>
      <c r="E33" s="18"/>
      <c r="F33" s="18"/>
      <c r="G33" s="18"/>
      <c r="H33" s="17"/>
      <c r="I33" s="17"/>
      <c r="J33" s="39"/>
      <c r="K33" s="7"/>
    </row>
    <row r="34" spans="1:11" ht="18.75" x14ac:dyDescent="0.3">
      <c r="A34" s="18">
        <v>30</v>
      </c>
      <c r="B34" s="18" t="s">
        <v>4</v>
      </c>
      <c r="C34" s="18" t="s">
        <v>112</v>
      </c>
      <c r="D34" s="18">
        <v>13</v>
      </c>
      <c r="E34" s="18"/>
      <c r="F34" s="18"/>
      <c r="G34" s="18"/>
      <c r="H34" s="17"/>
      <c r="I34" s="17"/>
      <c r="J34" s="39"/>
      <c r="K34" s="7"/>
    </row>
    <row r="35" spans="1:11" ht="18.75" x14ac:dyDescent="0.3">
      <c r="A35" s="18">
        <v>31</v>
      </c>
      <c r="B35" s="18" t="s">
        <v>35</v>
      </c>
      <c r="C35" s="18" t="s">
        <v>67</v>
      </c>
      <c r="D35" s="18">
        <v>22</v>
      </c>
      <c r="E35" s="18"/>
      <c r="F35" s="18"/>
      <c r="G35" s="18"/>
      <c r="H35" s="17"/>
      <c r="I35" s="17"/>
      <c r="J35" s="39"/>
      <c r="K35" s="7"/>
    </row>
    <row r="36" spans="1:11" ht="18.75" x14ac:dyDescent="0.3">
      <c r="A36" s="18">
        <v>32</v>
      </c>
      <c r="B36" s="18" t="s">
        <v>36</v>
      </c>
      <c r="C36" s="18" t="s">
        <v>67</v>
      </c>
      <c r="D36" s="18">
        <v>63</v>
      </c>
      <c r="E36" s="18"/>
      <c r="F36" s="18"/>
      <c r="G36" s="18"/>
      <c r="H36" s="17"/>
      <c r="I36" s="17"/>
      <c r="J36" s="39"/>
      <c r="K36" s="7"/>
    </row>
    <row r="37" spans="1:11" ht="18.75" x14ac:dyDescent="0.3">
      <c r="A37" s="18">
        <v>33</v>
      </c>
      <c r="B37" s="18" t="s">
        <v>4</v>
      </c>
      <c r="C37" s="18" t="s">
        <v>112</v>
      </c>
      <c r="D37" s="18">
        <v>14</v>
      </c>
      <c r="E37" s="18"/>
      <c r="F37" s="18"/>
      <c r="G37" s="18"/>
      <c r="H37" s="17"/>
      <c r="I37" s="17"/>
      <c r="J37" s="39"/>
      <c r="K37" s="7"/>
    </row>
    <row r="38" spans="1:11" ht="18.75" x14ac:dyDescent="0.3">
      <c r="A38" s="18">
        <v>34</v>
      </c>
      <c r="B38" s="18" t="s">
        <v>4</v>
      </c>
      <c r="C38" s="18" t="s">
        <v>112</v>
      </c>
      <c r="D38" s="18">
        <v>14</v>
      </c>
      <c r="E38" s="18"/>
      <c r="F38" s="18"/>
      <c r="G38" s="18"/>
      <c r="H38" s="17"/>
      <c r="I38" s="17"/>
      <c r="J38" s="39"/>
      <c r="K38" s="7"/>
    </row>
    <row r="39" spans="1:11" ht="18.75" x14ac:dyDescent="0.3">
      <c r="A39" s="18">
        <v>35</v>
      </c>
      <c r="B39" s="18" t="s">
        <v>37</v>
      </c>
      <c r="C39" s="18" t="s">
        <v>68</v>
      </c>
      <c r="D39" s="18">
        <v>7</v>
      </c>
      <c r="E39" s="18"/>
      <c r="F39" s="18"/>
      <c r="G39" s="18"/>
      <c r="H39" s="17"/>
      <c r="I39" s="17"/>
      <c r="J39" s="39"/>
      <c r="K39" s="7"/>
    </row>
    <row r="40" spans="1:11" ht="18.75" x14ac:dyDescent="0.3">
      <c r="A40" s="18">
        <v>36</v>
      </c>
      <c r="B40" s="18" t="s">
        <v>38</v>
      </c>
      <c r="C40" s="18" t="s">
        <v>67</v>
      </c>
      <c r="D40" s="18">
        <v>75</v>
      </c>
      <c r="E40" s="18"/>
      <c r="F40" s="18"/>
      <c r="G40" s="18"/>
      <c r="H40" s="17"/>
      <c r="I40" s="17"/>
      <c r="J40" s="39"/>
      <c r="K40" s="7"/>
    </row>
    <row r="41" spans="1:11" ht="18.75" x14ac:dyDescent="0.3">
      <c r="A41" s="18">
        <v>37</v>
      </c>
      <c r="B41" s="18" t="s">
        <v>38</v>
      </c>
      <c r="C41" s="18" t="s">
        <v>67</v>
      </c>
      <c r="D41" s="18">
        <v>75</v>
      </c>
      <c r="E41" s="18"/>
      <c r="F41" s="18"/>
      <c r="G41" s="18"/>
      <c r="H41" s="17"/>
      <c r="I41" s="17"/>
      <c r="J41" s="39"/>
      <c r="K41" s="7"/>
    </row>
    <row r="42" spans="1:11" ht="18.75" x14ac:dyDescent="0.3">
      <c r="A42" s="18">
        <v>38</v>
      </c>
      <c r="B42" s="18" t="s">
        <v>38</v>
      </c>
      <c r="C42" s="18" t="s">
        <v>67</v>
      </c>
      <c r="D42" s="18">
        <v>56</v>
      </c>
      <c r="E42" s="18"/>
      <c r="F42" s="18"/>
      <c r="G42" s="18"/>
      <c r="H42" s="17"/>
      <c r="I42" s="17"/>
      <c r="J42" s="39"/>
      <c r="K42" s="7"/>
    </row>
    <row r="43" spans="1:11" ht="18.75" x14ac:dyDescent="0.3">
      <c r="A43" s="18">
        <v>39</v>
      </c>
      <c r="B43" s="18" t="s">
        <v>6</v>
      </c>
      <c r="C43" s="18" t="s">
        <v>112</v>
      </c>
      <c r="D43" s="18">
        <v>4</v>
      </c>
      <c r="E43" s="18"/>
      <c r="F43" s="18"/>
      <c r="G43" s="18"/>
      <c r="H43" s="17"/>
      <c r="I43" s="17"/>
      <c r="J43" s="39"/>
      <c r="K43" s="7"/>
    </row>
    <row r="44" spans="1:11" ht="18.75" x14ac:dyDescent="0.3">
      <c r="A44" s="18">
        <v>40</v>
      </c>
      <c r="B44" s="18" t="s">
        <v>35</v>
      </c>
      <c r="C44" s="18" t="s">
        <v>67</v>
      </c>
      <c r="D44" s="18">
        <v>12</v>
      </c>
      <c r="E44" s="18"/>
      <c r="F44" s="18"/>
      <c r="G44" s="18"/>
      <c r="H44" s="17"/>
      <c r="I44" s="17"/>
      <c r="J44" s="39"/>
      <c r="K44" s="7"/>
    </row>
    <row r="45" spans="1:11" ht="18.75" x14ac:dyDescent="0.3">
      <c r="A45" s="42" t="s">
        <v>54</v>
      </c>
      <c r="B45" s="18" t="s">
        <v>95</v>
      </c>
      <c r="C45" s="18" t="s">
        <v>69</v>
      </c>
      <c r="D45" s="18">
        <v>8</v>
      </c>
      <c r="E45" s="18"/>
      <c r="F45" s="18"/>
      <c r="G45" s="18"/>
      <c r="H45" s="17"/>
      <c r="I45" s="17"/>
      <c r="J45" s="39"/>
      <c r="K45" s="7"/>
    </row>
    <row r="46" spans="1:11" ht="18.75" x14ac:dyDescent="0.3">
      <c r="A46" s="42" t="s">
        <v>56</v>
      </c>
      <c r="B46" s="18" t="s">
        <v>36</v>
      </c>
      <c r="C46" s="18" t="s">
        <v>67</v>
      </c>
      <c r="D46" s="18">
        <v>8</v>
      </c>
      <c r="E46" s="18"/>
      <c r="F46" s="18"/>
      <c r="G46" s="18"/>
      <c r="H46" s="17"/>
      <c r="I46" s="17"/>
      <c r="J46" s="39"/>
      <c r="K46" s="7"/>
    </row>
    <row r="47" spans="1:11" ht="18.75" x14ac:dyDescent="0.3">
      <c r="A47" s="42" t="s">
        <v>57</v>
      </c>
      <c r="B47" s="18" t="s">
        <v>482</v>
      </c>
      <c r="C47" s="18" t="s">
        <v>68</v>
      </c>
      <c r="D47" s="18">
        <v>25</v>
      </c>
      <c r="E47" s="18"/>
      <c r="F47" s="18"/>
      <c r="G47" s="18"/>
      <c r="H47" s="17"/>
      <c r="I47" s="17"/>
      <c r="J47" s="39"/>
      <c r="K47" s="7"/>
    </row>
    <row r="48" spans="1:11" ht="18.75" x14ac:dyDescent="0.3">
      <c r="A48" s="42" t="s">
        <v>58</v>
      </c>
      <c r="B48" s="18" t="s">
        <v>38</v>
      </c>
      <c r="C48" s="18" t="s">
        <v>67</v>
      </c>
      <c r="D48" s="18">
        <v>45</v>
      </c>
      <c r="E48" s="18"/>
      <c r="F48" s="18"/>
      <c r="G48" s="18"/>
      <c r="H48" s="17"/>
      <c r="I48" s="17"/>
      <c r="J48" s="39"/>
      <c r="K48" s="7"/>
    </row>
    <row r="49" spans="1:11" ht="18.75" x14ac:dyDescent="0.3">
      <c r="A49" s="42" t="s">
        <v>59</v>
      </c>
      <c r="B49" s="18" t="s">
        <v>125</v>
      </c>
      <c r="C49" s="18" t="s">
        <v>68</v>
      </c>
      <c r="D49" s="18">
        <v>75</v>
      </c>
      <c r="E49" s="18"/>
      <c r="F49" s="18"/>
      <c r="G49" s="18"/>
      <c r="H49" s="17"/>
      <c r="I49" s="17"/>
      <c r="J49" s="39"/>
      <c r="K49" s="7"/>
    </row>
    <row r="50" spans="1:11" ht="18.75" x14ac:dyDescent="0.3">
      <c r="A50" s="42" t="s">
        <v>60</v>
      </c>
      <c r="B50" s="18" t="s">
        <v>4</v>
      </c>
      <c r="C50" s="18" t="s">
        <v>112</v>
      </c>
      <c r="D50" s="18">
        <v>5</v>
      </c>
      <c r="E50" s="18"/>
      <c r="F50" s="18"/>
      <c r="G50" s="18"/>
      <c r="H50" s="17"/>
      <c r="I50" s="17"/>
      <c r="J50" s="39"/>
      <c r="K50" s="7"/>
    </row>
    <row r="51" spans="1:11" ht="18.75" x14ac:dyDescent="0.3">
      <c r="A51" s="42" t="s">
        <v>61</v>
      </c>
      <c r="B51" s="18" t="s">
        <v>4</v>
      </c>
      <c r="C51" s="18" t="s">
        <v>112</v>
      </c>
      <c r="D51" s="18">
        <v>5</v>
      </c>
      <c r="E51" s="18"/>
      <c r="F51" s="18"/>
      <c r="G51" s="18"/>
      <c r="H51" s="17"/>
      <c r="I51" s="17"/>
      <c r="J51" s="39"/>
      <c r="K51" s="7"/>
    </row>
    <row r="52" spans="1:11" ht="18.75" x14ac:dyDescent="0.3">
      <c r="A52" s="18"/>
      <c r="B52" s="18"/>
      <c r="C52" s="18"/>
      <c r="D52" s="18"/>
      <c r="E52" s="18"/>
      <c r="F52" s="18"/>
      <c r="G52" s="18"/>
      <c r="H52" s="17"/>
      <c r="I52" s="17"/>
      <c r="J52" s="39"/>
      <c r="K52" s="7"/>
    </row>
    <row r="53" spans="1:11" ht="18.75" x14ac:dyDescent="0.3">
      <c r="A53" s="45"/>
      <c r="B53" s="18"/>
      <c r="C53" s="18"/>
      <c r="D53" s="18">
        <f>SUM(D4:D51)</f>
        <v>1558</v>
      </c>
      <c r="E53" s="46">
        <f>SUM(E18:E24)</f>
        <v>326</v>
      </c>
      <c r="F53" s="18"/>
      <c r="G53" s="18"/>
      <c r="H53" s="17"/>
      <c r="I53" s="17"/>
      <c r="J53" s="39"/>
      <c r="K53" s="7"/>
    </row>
    <row r="54" spans="1:11" x14ac:dyDescent="0.2">
      <c r="A54" s="5"/>
      <c r="B54" s="4"/>
      <c r="C54" s="4"/>
      <c r="D54" s="4"/>
      <c r="E54" s="4"/>
      <c r="F54" s="4"/>
      <c r="G54" s="4"/>
      <c r="H54" s="4"/>
      <c r="I54" s="4"/>
      <c r="J54" s="7"/>
      <c r="K54" s="7"/>
    </row>
    <row r="55" spans="1:11" x14ac:dyDescent="0.2">
      <c r="A55" s="5"/>
      <c r="B55" s="4"/>
      <c r="C55" s="4"/>
      <c r="D55" s="4"/>
      <c r="E55" s="4"/>
      <c r="F55" s="4"/>
      <c r="G55" s="4"/>
      <c r="H55" s="4"/>
      <c r="I55" s="4"/>
    </row>
    <row r="56" spans="1:11" ht="15.75" x14ac:dyDescent="0.25">
      <c r="A56" s="4"/>
      <c r="B56" s="113" t="s">
        <v>443</v>
      </c>
      <c r="C56" s="98" t="s">
        <v>581</v>
      </c>
      <c r="D56" s="4"/>
      <c r="E56" s="4"/>
      <c r="F56" s="4"/>
      <c r="G56" s="4"/>
      <c r="H56" s="4"/>
      <c r="I56" s="4"/>
    </row>
    <row r="57" spans="1:11" x14ac:dyDescent="0.2">
      <c r="A57" s="4"/>
      <c r="B57" s="4"/>
      <c r="C57" s="4"/>
      <c r="D57" s="4"/>
      <c r="E57" s="4"/>
      <c r="F57" s="4"/>
      <c r="G57" s="4"/>
      <c r="H57" s="4"/>
      <c r="I57" s="4"/>
    </row>
    <row r="58" spans="1:11" x14ac:dyDescent="0.2">
      <c r="A58" s="4"/>
      <c r="B58" s="4"/>
      <c r="C58" s="4"/>
      <c r="D58" s="4"/>
      <c r="E58" s="4"/>
      <c r="F58" s="4"/>
      <c r="G58" s="4"/>
      <c r="H58" s="4"/>
      <c r="I58" s="4"/>
    </row>
    <row r="59" spans="1:11" x14ac:dyDescent="0.2">
      <c r="A59" s="5"/>
      <c r="B59" s="4"/>
      <c r="C59" s="4"/>
      <c r="D59" s="4"/>
      <c r="E59" s="4"/>
      <c r="F59" s="4"/>
      <c r="G59" s="4"/>
      <c r="H59" s="4"/>
      <c r="I59" s="4"/>
    </row>
    <row r="60" spans="1:11" x14ac:dyDescent="0.2">
      <c r="A60" s="4"/>
      <c r="B60" s="4"/>
      <c r="C60" s="4"/>
      <c r="D60" s="4"/>
      <c r="E60" s="4"/>
      <c r="F60" s="4"/>
      <c r="G60" s="4"/>
      <c r="H60" s="4"/>
      <c r="I60" s="4"/>
    </row>
    <row r="61" spans="1:11" x14ac:dyDescent="0.2">
      <c r="A61" s="4"/>
      <c r="B61" s="4"/>
      <c r="C61" s="4"/>
      <c r="D61" s="4"/>
      <c r="E61" s="4"/>
      <c r="F61" s="4"/>
      <c r="G61" s="4"/>
      <c r="H61" s="4"/>
      <c r="I61" s="4"/>
    </row>
    <row r="62" spans="1:11" x14ac:dyDescent="0.2">
      <c r="A62" s="4"/>
      <c r="B62" s="4"/>
      <c r="C62" s="4"/>
      <c r="D62" s="4"/>
      <c r="E62" s="4"/>
      <c r="F62" s="4"/>
      <c r="G62" s="4"/>
      <c r="H62" s="4"/>
      <c r="I62" s="4"/>
    </row>
    <row r="63" spans="1:11" x14ac:dyDescent="0.2">
      <c r="A63" s="5"/>
      <c r="B63" s="4"/>
      <c r="C63" s="4"/>
      <c r="D63" s="4"/>
      <c r="E63" s="4"/>
      <c r="F63" s="4"/>
      <c r="G63" s="4"/>
      <c r="H63" s="4"/>
      <c r="I63" s="4"/>
    </row>
    <row r="64" spans="1:11" x14ac:dyDescent="0.2">
      <c r="A64" s="5"/>
      <c r="B64" s="4"/>
      <c r="C64" s="4"/>
      <c r="D64" s="4"/>
      <c r="E64" s="4"/>
      <c r="F64" s="4"/>
      <c r="G64" s="4"/>
      <c r="H64" s="4"/>
      <c r="I64" s="4"/>
    </row>
    <row r="65" spans="1:9" x14ac:dyDescent="0.2">
      <c r="A65" s="4"/>
      <c r="B65" s="4"/>
      <c r="C65" s="4"/>
      <c r="D65" s="4"/>
      <c r="E65" s="4"/>
      <c r="F65" s="4"/>
      <c r="G65" s="4"/>
      <c r="H65" s="4"/>
      <c r="I65" s="4"/>
    </row>
    <row r="66" spans="1:9" x14ac:dyDescent="0.2">
      <c r="A66" s="4"/>
      <c r="B66" s="4"/>
      <c r="C66" s="4"/>
      <c r="D66" s="4"/>
      <c r="E66" s="4"/>
      <c r="F66" s="4"/>
      <c r="G66" s="4"/>
      <c r="H66" s="4"/>
      <c r="I66" s="4"/>
    </row>
    <row r="67" spans="1:9" x14ac:dyDescent="0.2">
      <c r="A67" s="2"/>
    </row>
  </sheetData>
  <phoneticPr fontId="2" type="noConversion"/>
  <pageMargins left="0.75" right="0.75" top="1" bottom="1" header="0.5" footer="0.5"/>
  <pageSetup paperSize="9" scale="75" orientation="portrait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J66"/>
  <sheetViews>
    <sheetView topLeftCell="A13" zoomScaleNormal="100" workbookViewId="0">
      <selection activeCell="G15" sqref="G15"/>
    </sheetView>
  </sheetViews>
  <sheetFormatPr defaultRowHeight="12.75" x14ac:dyDescent="0.2"/>
  <cols>
    <col min="1" max="1" width="12.5703125" bestFit="1" customWidth="1"/>
    <col min="2" max="2" width="18.28515625" bestFit="1" customWidth="1"/>
    <col min="3" max="3" width="14.5703125" bestFit="1" customWidth="1"/>
    <col min="4" max="4" width="8.42578125" bestFit="1" customWidth="1"/>
    <col min="5" max="5" width="13.5703125" bestFit="1" customWidth="1"/>
    <col min="7" max="7" width="35.7109375" bestFit="1" customWidth="1"/>
    <col min="8" max="8" width="6.85546875" bestFit="1" customWidth="1"/>
  </cols>
  <sheetData>
    <row r="1" spans="1:10" x14ac:dyDescent="0.2">
      <c r="A1" s="4" t="s">
        <v>444</v>
      </c>
    </row>
    <row r="2" spans="1:10" ht="18" x14ac:dyDescent="0.25">
      <c r="A2" s="18" t="s">
        <v>0</v>
      </c>
      <c r="B2" s="18" t="s">
        <v>98</v>
      </c>
      <c r="C2" s="18" t="s">
        <v>3</v>
      </c>
      <c r="D2" s="18" t="s">
        <v>1</v>
      </c>
      <c r="E2" s="18" t="s">
        <v>377</v>
      </c>
      <c r="F2" s="17"/>
      <c r="G2" s="17" t="s">
        <v>168</v>
      </c>
      <c r="H2" s="17" t="s">
        <v>1</v>
      </c>
      <c r="I2" s="7"/>
      <c r="J2" s="7"/>
    </row>
    <row r="3" spans="1:10" ht="18" x14ac:dyDescent="0.25">
      <c r="A3" s="18">
        <v>1</v>
      </c>
      <c r="B3" s="18" t="s">
        <v>37</v>
      </c>
      <c r="C3" s="18" t="s">
        <v>68</v>
      </c>
      <c r="D3" s="18">
        <v>16</v>
      </c>
      <c r="E3" s="18">
        <v>200</v>
      </c>
      <c r="F3" s="17"/>
      <c r="G3" s="17" t="s">
        <v>169</v>
      </c>
      <c r="H3" s="17">
        <v>228</v>
      </c>
      <c r="I3" s="7"/>
      <c r="J3" s="7"/>
    </row>
    <row r="4" spans="1:10" ht="18" x14ac:dyDescent="0.25">
      <c r="A4" s="18">
        <v>2</v>
      </c>
      <c r="B4" s="18" t="s">
        <v>35</v>
      </c>
      <c r="C4" s="18" t="s">
        <v>67</v>
      </c>
      <c r="D4" s="18">
        <v>24</v>
      </c>
      <c r="E4" s="18">
        <v>200</v>
      </c>
      <c r="F4" s="17"/>
      <c r="G4" s="17" t="s">
        <v>170</v>
      </c>
      <c r="H4" s="17">
        <v>228</v>
      </c>
      <c r="I4" s="7"/>
      <c r="J4" s="7"/>
    </row>
    <row r="5" spans="1:10" ht="18" x14ac:dyDescent="0.25">
      <c r="A5" s="18">
        <v>3</v>
      </c>
      <c r="B5" s="18" t="s">
        <v>4</v>
      </c>
      <c r="C5" s="18" t="s">
        <v>5</v>
      </c>
      <c r="D5" s="18">
        <v>4</v>
      </c>
      <c r="E5" s="18">
        <v>200</v>
      </c>
      <c r="F5" s="17"/>
      <c r="G5" s="17" t="s">
        <v>171</v>
      </c>
      <c r="H5" s="17">
        <v>284</v>
      </c>
      <c r="I5" s="7"/>
      <c r="J5" s="7"/>
    </row>
    <row r="6" spans="1:10" ht="18" x14ac:dyDescent="0.25">
      <c r="A6" s="18">
        <v>4</v>
      </c>
      <c r="B6" s="18" t="s">
        <v>35</v>
      </c>
      <c r="C6" s="18" t="s">
        <v>67</v>
      </c>
      <c r="D6" s="18">
        <v>10</v>
      </c>
      <c r="E6" s="18">
        <v>200</v>
      </c>
      <c r="F6" s="17"/>
      <c r="G6" s="17"/>
      <c r="H6" s="17"/>
      <c r="I6" s="7"/>
      <c r="J6" s="7"/>
    </row>
    <row r="7" spans="1:10" ht="18" x14ac:dyDescent="0.25">
      <c r="A7" s="18">
        <v>5</v>
      </c>
      <c r="B7" s="18" t="s">
        <v>4</v>
      </c>
      <c r="C7" s="18" t="s">
        <v>5</v>
      </c>
      <c r="D7" s="18">
        <v>6</v>
      </c>
      <c r="E7" s="18">
        <v>200</v>
      </c>
      <c r="F7" s="17"/>
      <c r="G7" s="17"/>
      <c r="H7" s="17"/>
      <c r="I7" s="7"/>
      <c r="J7" s="7"/>
    </row>
    <row r="8" spans="1:10" ht="18" x14ac:dyDescent="0.25">
      <c r="A8" s="18">
        <v>6</v>
      </c>
      <c r="B8" s="18" t="s">
        <v>88</v>
      </c>
      <c r="C8" s="18" t="s">
        <v>67</v>
      </c>
      <c r="D8" s="18">
        <v>11</v>
      </c>
      <c r="E8" s="18">
        <v>200</v>
      </c>
      <c r="F8" s="17"/>
      <c r="G8" s="17"/>
      <c r="H8" s="17"/>
      <c r="I8" s="7"/>
      <c r="J8" s="7"/>
    </row>
    <row r="9" spans="1:10" ht="18" x14ac:dyDescent="0.25">
      <c r="A9" s="18">
        <v>7</v>
      </c>
      <c r="B9" s="18" t="s">
        <v>4</v>
      </c>
      <c r="C9" s="18" t="s">
        <v>5</v>
      </c>
      <c r="D9" s="18">
        <v>6</v>
      </c>
      <c r="E9" s="18">
        <v>200</v>
      </c>
      <c r="F9" s="17"/>
      <c r="G9" s="17"/>
      <c r="H9" s="17"/>
      <c r="I9" s="7"/>
      <c r="J9" s="7"/>
    </row>
    <row r="10" spans="1:10" ht="18" x14ac:dyDescent="0.25">
      <c r="A10" s="18">
        <v>8</v>
      </c>
      <c r="B10" s="18" t="s">
        <v>42</v>
      </c>
      <c r="C10" s="18" t="s">
        <v>67</v>
      </c>
      <c r="D10" s="18">
        <v>450</v>
      </c>
      <c r="E10" s="18">
        <v>200</v>
      </c>
      <c r="F10" s="17"/>
      <c r="G10" s="17"/>
      <c r="H10" s="17"/>
      <c r="I10" s="7"/>
      <c r="J10" s="7"/>
    </row>
    <row r="11" spans="1:10" ht="18" x14ac:dyDescent="0.25">
      <c r="A11" s="18">
        <v>9</v>
      </c>
      <c r="B11" s="18" t="s">
        <v>38</v>
      </c>
      <c r="C11" s="18" t="s">
        <v>68</v>
      </c>
      <c r="D11" s="18">
        <v>54</v>
      </c>
      <c r="E11" s="18">
        <v>200</v>
      </c>
      <c r="F11" s="17"/>
      <c r="G11" s="17"/>
      <c r="H11" s="17"/>
      <c r="I11" s="7"/>
      <c r="J11" s="7"/>
    </row>
    <row r="12" spans="1:10" ht="18" x14ac:dyDescent="0.25">
      <c r="A12" s="18">
        <v>10</v>
      </c>
      <c r="B12" s="18" t="s">
        <v>38</v>
      </c>
      <c r="C12" s="18" t="s">
        <v>68</v>
      </c>
      <c r="D12" s="18">
        <v>54</v>
      </c>
      <c r="E12" s="18">
        <v>200</v>
      </c>
      <c r="F12" s="17"/>
      <c r="G12" s="17"/>
      <c r="H12" s="17"/>
      <c r="I12" s="7"/>
      <c r="J12" s="7"/>
    </row>
    <row r="13" spans="1:10" ht="18" x14ac:dyDescent="0.25">
      <c r="A13" s="18">
        <v>11</v>
      </c>
      <c r="B13" s="18" t="s">
        <v>88</v>
      </c>
      <c r="C13" s="18" t="s">
        <v>67</v>
      </c>
      <c r="D13" s="18">
        <v>11</v>
      </c>
      <c r="E13" s="18">
        <v>200</v>
      </c>
      <c r="F13" s="17"/>
      <c r="G13" s="17"/>
      <c r="H13" s="17"/>
      <c r="I13" s="7"/>
      <c r="J13" s="7"/>
    </row>
    <row r="14" spans="1:10" ht="18" x14ac:dyDescent="0.25">
      <c r="A14" s="18">
        <v>12</v>
      </c>
      <c r="B14" s="18" t="s">
        <v>4</v>
      </c>
      <c r="C14" s="18" t="s">
        <v>5</v>
      </c>
      <c r="D14" s="18">
        <v>6</v>
      </c>
      <c r="E14" s="18">
        <v>200</v>
      </c>
      <c r="F14" s="17"/>
      <c r="G14" s="17"/>
      <c r="H14" s="17"/>
      <c r="I14" s="7"/>
      <c r="J14" s="7"/>
    </row>
    <row r="15" spans="1:10" ht="18" x14ac:dyDescent="0.25">
      <c r="A15" s="18">
        <v>13</v>
      </c>
      <c r="B15" s="18" t="s">
        <v>4</v>
      </c>
      <c r="C15" s="18" t="s">
        <v>5</v>
      </c>
      <c r="D15" s="18">
        <v>6</v>
      </c>
      <c r="E15" s="18">
        <v>200</v>
      </c>
      <c r="F15" s="17"/>
      <c r="G15" s="17"/>
      <c r="H15" s="17"/>
      <c r="I15" s="7"/>
      <c r="J15" s="7"/>
    </row>
    <row r="16" spans="1:10" ht="18" x14ac:dyDescent="0.25">
      <c r="A16" s="18">
        <v>14</v>
      </c>
      <c r="B16" s="18" t="s">
        <v>42</v>
      </c>
      <c r="C16" s="18" t="s">
        <v>68</v>
      </c>
      <c r="D16" s="18">
        <v>12</v>
      </c>
      <c r="E16" s="18">
        <v>200</v>
      </c>
      <c r="F16" s="17"/>
      <c r="G16" s="17"/>
      <c r="H16" s="17"/>
      <c r="I16" s="7"/>
      <c r="J16" s="7"/>
    </row>
    <row r="17" spans="1:10" ht="18" x14ac:dyDescent="0.25">
      <c r="A17" s="18">
        <v>15</v>
      </c>
      <c r="B17" s="18" t="s">
        <v>111</v>
      </c>
      <c r="C17" s="18" t="s">
        <v>107</v>
      </c>
      <c r="D17" s="18">
        <v>99</v>
      </c>
      <c r="E17" s="18">
        <v>200</v>
      </c>
      <c r="F17" s="17"/>
      <c r="G17" s="17"/>
      <c r="H17" s="17"/>
      <c r="I17" s="7"/>
      <c r="J17" s="7"/>
    </row>
    <row r="18" spans="1:10" ht="18" x14ac:dyDescent="0.25">
      <c r="A18" s="18">
        <v>16</v>
      </c>
      <c r="B18" s="18" t="s">
        <v>38</v>
      </c>
      <c r="C18" s="18" t="s">
        <v>67</v>
      </c>
      <c r="D18" s="18">
        <v>54</v>
      </c>
      <c r="E18" s="18">
        <v>200</v>
      </c>
      <c r="F18" s="17"/>
      <c r="G18" s="17"/>
      <c r="H18" s="17"/>
      <c r="I18" s="7"/>
      <c r="J18" s="7"/>
    </row>
    <row r="19" spans="1:10" ht="18" x14ac:dyDescent="0.25">
      <c r="A19" s="18">
        <v>17</v>
      </c>
      <c r="B19" s="18" t="s">
        <v>91</v>
      </c>
      <c r="C19" s="18" t="s">
        <v>67</v>
      </c>
      <c r="D19" s="18">
        <v>2</v>
      </c>
      <c r="E19" s="18">
        <v>200</v>
      </c>
      <c r="F19" s="17"/>
      <c r="G19" s="17"/>
      <c r="H19" s="17"/>
      <c r="I19" s="7"/>
      <c r="J19" s="7"/>
    </row>
    <row r="20" spans="1:10" ht="18" x14ac:dyDescent="0.25">
      <c r="A20" s="18">
        <v>18</v>
      </c>
      <c r="B20" s="18" t="s">
        <v>89</v>
      </c>
      <c r="C20" s="18" t="s">
        <v>67</v>
      </c>
      <c r="D20" s="18">
        <v>2</v>
      </c>
      <c r="E20" s="18">
        <v>200</v>
      </c>
      <c r="F20" s="17"/>
      <c r="G20" s="17"/>
      <c r="H20" s="17"/>
      <c r="I20" s="7"/>
      <c r="J20" s="7"/>
    </row>
    <row r="21" spans="1:10" ht="18" x14ac:dyDescent="0.25">
      <c r="A21" s="18">
        <v>19</v>
      </c>
      <c r="B21" s="18" t="s">
        <v>38</v>
      </c>
      <c r="C21" s="18" t="s">
        <v>68</v>
      </c>
      <c r="D21" s="18">
        <v>54</v>
      </c>
      <c r="E21" s="18">
        <v>200</v>
      </c>
      <c r="F21" s="17"/>
      <c r="G21" s="17"/>
      <c r="H21" s="17"/>
      <c r="I21" s="7"/>
      <c r="J21" s="7"/>
    </row>
    <row r="22" spans="1:10" ht="18" x14ac:dyDescent="0.25">
      <c r="A22" s="18">
        <v>20</v>
      </c>
      <c r="B22" s="18" t="s">
        <v>88</v>
      </c>
      <c r="C22" s="18" t="s">
        <v>67</v>
      </c>
      <c r="D22" s="18">
        <v>11</v>
      </c>
      <c r="E22" s="18">
        <v>200</v>
      </c>
      <c r="F22" s="17"/>
      <c r="G22" s="17"/>
      <c r="H22" s="17"/>
      <c r="I22" s="7"/>
      <c r="J22" s="7"/>
    </row>
    <row r="23" spans="1:10" ht="18" x14ac:dyDescent="0.25">
      <c r="A23" s="18">
        <v>21</v>
      </c>
      <c r="B23" s="18" t="s">
        <v>36</v>
      </c>
      <c r="C23" s="18" t="s">
        <v>68</v>
      </c>
      <c r="D23" s="18">
        <v>25</v>
      </c>
      <c r="E23" s="18">
        <v>200</v>
      </c>
      <c r="F23" s="17"/>
      <c r="G23" s="17"/>
      <c r="H23" s="17"/>
      <c r="I23" s="7"/>
      <c r="J23" s="7"/>
    </row>
    <row r="24" spans="1:10" ht="18" x14ac:dyDescent="0.25">
      <c r="A24" s="18">
        <v>22</v>
      </c>
      <c r="B24" s="18" t="s">
        <v>4</v>
      </c>
      <c r="C24" s="18" t="s">
        <v>5</v>
      </c>
      <c r="D24" s="18">
        <v>6</v>
      </c>
      <c r="E24" s="18">
        <v>200</v>
      </c>
      <c r="F24" s="17"/>
      <c r="G24" s="17"/>
      <c r="H24" s="17"/>
      <c r="I24" s="7"/>
      <c r="J24" s="7"/>
    </row>
    <row r="25" spans="1:10" ht="18" x14ac:dyDescent="0.25">
      <c r="A25" s="18">
        <v>23</v>
      </c>
      <c r="B25" s="18" t="s">
        <v>4</v>
      </c>
      <c r="C25" s="18" t="s">
        <v>5</v>
      </c>
      <c r="D25" s="18">
        <v>6</v>
      </c>
      <c r="E25" s="18">
        <v>200</v>
      </c>
      <c r="F25" s="17"/>
      <c r="G25" s="17"/>
      <c r="H25" s="17"/>
      <c r="I25" s="7"/>
      <c r="J25" s="7"/>
    </row>
    <row r="26" spans="1:10" ht="18" x14ac:dyDescent="0.25">
      <c r="A26" s="18">
        <v>24</v>
      </c>
      <c r="B26" s="18" t="s">
        <v>42</v>
      </c>
      <c r="C26" s="18" t="s">
        <v>67</v>
      </c>
      <c r="D26" s="18">
        <v>2</v>
      </c>
      <c r="E26" s="18">
        <v>200</v>
      </c>
      <c r="F26" s="17"/>
      <c r="G26" s="17"/>
      <c r="H26" s="17"/>
      <c r="I26" s="7"/>
      <c r="J26" s="7"/>
    </row>
    <row r="27" spans="1:10" ht="18" x14ac:dyDescent="0.25">
      <c r="A27" s="18">
        <v>25</v>
      </c>
      <c r="B27" s="18" t="s">
        <v>89</v>
      </c>
      <c r="C27" s="18" t="s">
        <v>67</v>
      </c>
      <c r="D27" s="18">
        <v>2</v>
      </c>
      <c r="E27" s="18">
        <v>200</v>
      </c>
      <c r="F27" s="17"/>
      <c r="G27" s="17"/>
      <c r="H27" s="17"/>
      <c r="I27" s="7"/>
      <c r="J27" s="7"/>
    </row>
    <row r="28" spans="1:10" ht="18" x14ac:dyDescent="0.25">
      <c r="A28" s="18">
        <v>26</v>
      </c>
      <c r="B28" s="18" t="s">
        <v>4</v>
      </c>
      <c r="C28" s="18" t="s">
        <v>67</v>
      </c>
      <c r="D28" s="18">
        <v>2</v>
      </c>
      <c r="E28" s="18">
        <v>200</v>
      </c>
      <c r="F28" s="17"/>
      <c r="G28" s="17"/>
      <c r="H28" s="17"/>
      <c r="I28" s="7"/>
      <c r="J28" s="7"/>
    </row>
    <row r="29" spans="1:10" ht="18" x14ac:dyDescent="0.25">
      <c r="A29" s="18">
        <v>27</v>
      </c>
      <c r="B29" s="18" t="s">
        <v>4</v>
      </c>
      <c r="C29" s="18" t="s">
        <v>67</v>
      </c>
      <c r="D29" s="18">
        <v>2</v>
      </c>
      <c r="E29" s="18">
        <v>200</v>
      </c>
      <c r="F29" s="17"/>
      <c r="G29" s="17"/>
      <c r="H29" s="17"/>
      <c r="I29" s="7"/>
      <c r="J29" s="7"/>
    </row>
    <row r="30" spans="1:10" ht="18" x14ac:dyDescent="0.25">
      <c r="A30" s="18">
        <v>28</v>
      </c>
      <c r="B30" s="18" t="s">
        <v>35</v>
      </c>
      <c r="C30" s="18" t="s">
        <v>68</v>
      </c>
      <c r="D30" s="18">
        <v>4</v>
      </c>
      <c r="E30" s="18">
        <v>200</v>
      </c>
      <c r="F30" s="17"/>
      <c r="G30" s="17"/>
      <c r="H30" s="17"/>
      <c r="I30" s="7"/>
      <c r="J30" s="7"/>
    </row>
    <row r="31" spans="1:10" ht="18" x14ac:dyDescent="0.25">
      <c r="A31" s="18">
        <v>29</v>
      </c>
      <c r="B31" s="18" t="s">
        <v>38</v>
      </c>
      <c r="C31" s="18" t="s">
        <v>68</v>
      </c>
      <c r="D31" s="18">
        <v>15</v>
      </c>
      <c r="E31" s="18">
        <v>200</v>
      </c>
      <c r="F31" s="17"/>
      <c r="G31" s="17"/>
      <c r="H31" s="17"/>
      <c r="I31" s="7"/>
      <c r="J31" s="7"/>
    </row>
    <row r="32" spans="1:10" ht="18" x14ac:dyDescent="0.25">
      <c r="A32" s="18">
        <v>30</v>
      </c>
      <c r="B32" s="18" t="s">
        <v>38</v>
      </c>
      <c r="C32" s="18" t="s">
        <v>68</v>
      </c>
      <c r="D32" s="18">
        <v>54</v>
      </c>
      <c r="E32" s="18">
        <v>200</v>
      </c>
      <c r="F32" s="17"/>
      <c r="G32" s="17"/>
      <c r="H32" s="17"/>
      <c r="I32" s="7"/>
      <c r="J32" s="7"/>
    </row>
    <row r="33" spans="1:10" ht="18" x14ac:dyDescent="0.25">
      <c r="A33" s="18">
        <v>31</v>
      </c>
      <c r="B33" s="18" t="s">
        <v>38</v>
      </c>
      <c r="C33" s="18" t="s">
        <v>68</v>
      </c>
      <c r="D33" s="18">
        <v>54</v>
      </c>
      <c r="E33" s="18">
        <v>200</v>
      </c>
      <c r="F33" s="17"/>
      <c r="G33" s="17"/>
      <c r="H33" s="17"/>
      <c r="I33" s="7"/>
      <c r="J33" s="7"/>
    </row>
    <row r="34" spans="1:10" ht="18" x14ac:dyDescent="0.25">
      <c r="A34" s="18">
        <v>32</v>
      </c>
      <c r="B34" s="18" t="s">
        <v>145</v>
      </c>
      <c r="C34" s="18" t="s">
        <v>68</v>
      </c>
      <c r="D34" s="18">
        <v>54</v>
      </c>
      <c r="E34" s="18">
        <v>200</v>
      </c>
      <c r="F34" s="17"/>
      <c r="G34" s="17"/>
      <c r="H34" s="17"/>
      <c r="I34" s="7"/>
      <c r="J34" s="7"/>
    </row>
    <row r="35" spans="1:10" ht="18" x14ac:dyDescent="0.25">
      <c r="A35" s="18">
        <v>33</v>
      </c>
      <c r="B35" s="18" t="s">
        <v>38</v>
      </c>
      <c r="C35" s="18" t="s">
        <v>68</v>
      </c>
      <c r="D35" s="18">
        <v>54</v>
      </c>
      <c r="E35" s="18">
        <v>200</v>
      </c>
      <c r="F35" s="17"/>
      <c r="G35" s="17"/>
      <c r="H35" s="17"/>
      <c r="I35" s="7"/>
      <c r="J35" s="7"/>
    </row>
    <row r="36" spans="1:10" ht="18" x14ac:dyDescent="0.25">
      <c r="A36" s="18">
        <v>34</v>
      </c>
      <c r="B36" s="18" t="s">
        <v>38</v>
      </c>
      <c r="C36" s="18" t="s">
        <v>67</v>
      </c>
      <c r="D36" s="18">
        <v>54</v>
      </c>
      <c r="E36" s="18">
        <v>200</v>
      </c>
      <c r="F36" s="17"/>
      <c r="G36" s="17"/>
      <c r="H36" s="17"/>
      <c r="I36" s="7"/>
      <c r="J36" s="7"/>
    </row>
    <row r="37" spans="1:10" ht="18" x14ac:dyDescent="0.25">
      <c r="A37" s="18">
        <v>35</v>
      </c>
      <c r="B37" s="18" t="s">
        <v>88</v>
      </c>
      <c r="C37" s="18" t="s">
        <v>67</v>
      </c>
      <c r="D37" s="18">
        <v>11</v>
      </c>
      <c r="E37" s="18">
        <v>200</v>
      </c>
      <c r="F37" s="17"/>
      <c r="G37" s="17"/>
      <c r="H37" s="17"/>
      <c r="I37" s="7"/>
      <c r="J37" s="7"/>
    </row>
    <row r="38" spans="1:10" ht="18" x14ac:dyDescent="0.25">
      <c r="A38" s="18">
        <v>36</v>
      </c>
      <c r="B38" s="18" t="s">
        <v>4</v>
      </c>
      <c r="C38" s="18" t="s">
        <v>5</v>
      </c>
      <c r="D38" s="18">
        <v>6</v>
      </c>
      <c r="E38" s="18">
        <v>200</v>
      </c>
      <c r="F38" s="17"/>
      <c r="G38" s="17"/>
      <c r="H38" s="17"/>
      <c r="I38" s="7"/>
      <c r="J38" s="7"/>
    </row>
    <row r="39" spans="1:10" ht="18" x14ac:dyDescent="0.25">
      <c r="A39" s="18">
        <v>37</v>
      </c>
      <c r="B39" s="18" t="s">
        <v>4</v>
      </c>
      <c r="C39" s="18" t="s">
        <v>5</v>
      </c>
      <c r="D39" s="18">
        <v>6</v>
      </c>
      <c r="E39" s="18">
        <v>200</v>
      </c>
      <c r="F39" s="17"/>
      <c r="G39" s="17"/>
      <c r="H39" s="17"/>
      <c r="I39" s="7"/>
      <c r="J39" s="7"/>
    </row>
    <row r="40" spans="1:10" ht="18" x14ac:dyDescent="0.25">
      <c r="A40" s="18">
        <v>38</v>
      </c>
      <c r="B40" s="18" t="s">
        <v>88</v>
      </c>
      <c r="C40" s="18" t="s">
        <v>67</v>
      </c>
      <c r="D40" s="18">
        <v>11</v>
      </c>
      <c r="E40" s="18">
        <v>200</v>
      </c>
      <c r="F40" s="17"/>
      <c r="G40" s="17"/>
      <c r="H40" s="17"/>
      <c r="I40" s="7"/>
      <c r="J40" s="7"/>
    </row>
    <row r="41" spans="1:10" ht="18" x14ac:dyDescent="0.25">
      <c r="A41" s="18">
        <v>39</v>
      </c>
      <c r="B41" s="18" t="s">
        <v>37</v>
      </c>
      <c r="C41" s="18" t="s">
        <v>68</v>
      </c>
      <c r="D41" s="18">
        <v>12</v>
      </c>
      <c r="E41" s="18">
        <v>200</v>
      </c>
      <c r="F41" s="17"/>
      <c r="G41" s="17"/>
      <c r="H41" s="17"/>
      <c r="I41" s="7"/>
      <c r="J41" s="7"/>
    </row>
    <row r="42" spans="1:10" ht="18" x14ac:dyDescent="0.25">
      <c r="A42" s="18">
        <v>40</v>
      </c>
      <c r="B42" s="18" t="s">
        <v>38</v>
      </c>
      <c r="C42" s="18" t="s">
        <v>68</v>
      </c>
      <c r="D42" s="18">
        <v>54</v>
      </c>
      <c r="E42" s="18">
        <v>200</v>
      </c>
      <c r="F42" s="17"/>
      <c r="G42" s="17"/>
      <c r="H42" s="17"/>
      <c r="I42" s="7"/>
      <c r="J42" s="7"/>
    </row>
    <row r="43" spans="1:10" ht="18" x14ac:dyDescent="0.25">
      <c r="A43" s="18">
        <v>41</v>
      </c>
      <c r="B43" s="18" t="s">
        <v>38</v>
      </c>
      <c r="C43" s="18" t="s">
        <v>68</v>
      </c>
      <c r="D43" s="18">
        <v>54</v>
      </c>
      <c r="E43" s="18">
        <v>200</v>
      </c>
      <c r="F43" s="17"/>
      <c r="G43" s="17"/>
      <c r="H43" s="17"/>
      <c r="I43" s="7"/>
      <c r="J43" s="7"/>
    </row>
    <row r="44" spans="1:10" ht="18" x14ac:dyDescent="0.25">
      <c r="A44" s="45"/>
      <c r="B44" s="18"/>
      <c r="C44" s="18"/>
      <c r="D44" s="18"/>
      <c r="E44" s="18"/>
      <c r="F44" s="17"/>
      <c r="G44" s="17"/>
      <c r="H44" s="17"/>
      <c r="I44" s="7"/>
      <c r="J44" s="7"/>
    </row>
    <row r="45" spans="1:10" ht="18" x14ac:dyDescent="0.25">
      <c r="A45" s="18"/>
      <c r="B45" s="18"/>
      <c r="C45" s="18"/>
      <c r="D45" s="18"/>
      <c r="E45" s="18"/>
      <c r="F45" s="17"/>
      <c r="G45" s="17"/>
      <c r="H45" s="17"/>
      <c r="I45" s="7"/>
      <c r="J45" s="7"/>
    </row>
    <row r="46" spans="1:10" ht="18" x14ac:dyDescent="0.25">
      <c r="A46" s="18"/>
      <c r="B46" s="18"/>
      <c r="C46" s="18"/>
      <c r="D46" s="18">
        <f>SUM(D3:D45)</f>
        <v>1380</v>
      </c>
      <c r="E46" s="18"/>
      <c r="F46" s="17"/>
      <c r="G46" s="17"/>
      <c r="H46" s="17"/>
      <c r="I46" s="7"/>
      <c r="J46" s="7"/>
    </row>
    <row r="52" spans="1:1" x14ac:dyDescent="0.2">
      <c r="A52" s="2"/>
    </row>
    <row r="53" spans="1:1" x14ac:dyDescent="0.2">
      <c r="A53" s="2"/>
    </row>
    <row r="54" spans="1:1" x14ac:dyDescent="0.2">
      <c r="A54" s="2"/>
    </row>
    <row r="58" spans="1:1" x14ac:dyDescent="0.2">
      <c r="A58" s="2"/>
    </row>
    <row r="62" spans="1:1" x14ac:dyDescent="0.2">
      <c r="A62" s="2"/>
    </row>
    <row r="63" spans="1:1" x14ac:dyDescent="0.2">
      <c r="A63" s="2"/>
    </row>
    <row r="66" spans="1:1" x14ac:dyDescent="0.2">
      <c r="A66" s="2"/>
    </row>
  </sheetData>
  <phoneticPr fontId="2" type="noConversion"/>
  <pageMargins left="0.74803149606299213" right="0.74803149606299213" top="0.98425196850393704" bottom="0.98425196850393704" header="0.51181102362204722" footer="0.51181102362204722"/>
  <pageSetup paperSize="9" scale="76" orientation="portrait" horizontalDpi="4294967293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J68"/>
  <sheetViews>
    <sheetView zoomScaleNormal="100" workbookViewId="0">
      <selection activeCell="D5" sqref="D5:D8"/>
    </sheetView>
  </sheetViews>
  <sheetFormatPr defaultRowHeight="12.75" x14ac:dyDescent="0.2"/>
  <cols>
    <col min="1" max="1" width="12.5703125" style="4" bestFit="1" customWidth="1"/>
    <col min="2" max="2" width="18.7109375" style="4" bestFit="1" customWidth="1"/>
    <col min="3" max="3" width="14.5703125" style="4" bestFit="1" customWidth="1"/>
    <col min="4" max="4" width="8.42578125" style="4" bestFit="1" customWidth="1"/>
    <col min="5" max="5" width="9.140625" style="4"/>
    <col min="6" max="6" width="18.5703125" style="4" bestFit="1" customWidth="1"/>
    <col min="7" max="7" width="36.140625" style="4" bestFit="1" customWidth="1"/>
    <col min="8" max="8" width="8.28515625" style="4" bestFit="1" customWidth="1"/>
    <col min="9" max="16384" width="9.140625" style="4"/>
  </cols>
  <sheetData>
    <row r="1" spans="1:10" x14ac:dyDescent="0.2">
      <c r="A1" s="4" t="s">
        <v>445</v>
      </c>
      <c r="B1" s="101" t="s">
        <v>639</v>
      </c>
      <c r="C1" s="101"/>
      <c r="D1" s="101"/>
      <c r="E1" s="101"/>
    </row>
    <row r="2" spans="1:10" ht="18" x14ac:dyDescent="0.25">
      <c r="A2" s="18" t="s">
        <v>0</v>
      </c>
      <c r="B2" s="18" t="s">
        <v>98</v>
      </c>
      <c r="C2" s="18" t="s">
        <v>3</v>
      </c>
      <c r="D2" s="18" t="s">
        <v>1</v>
      </c>
      <c r="E2" s="18"/>
      <c r="F2" s="17"/>
      <c r="G2" s="18" t="s">
        <v>168</v>
      </c>
      <c r="H2" s="18" t="s">
        <v>1</v>
      </c>
      <c r="I2" s="17"/>
      <c r="J2" s="17"/>
    </row>
    <row r="3" spans="1:10" ht="18" x14ac:dyDescent="0.25">
      <c r="A3" s="18">
        <v>1</v>
      </c>
      <c r="B3" s="18" t="s">
        <v>37</v>
      </c>
      <c r="C3" s="18" t="s">
        <v>68</v>
      </c>
      <c r="D3" s="18">
        <v>6</v>
      </c>
      <c r="E3" s="18"/>
      <c r="F3" s="132" t="s">
        <v>638</v>
      </c>
      <c r="G3" s="18" t="s">
        <v>172</v>
      </c>
      <c r="H3" s="18">
        <v>470</v>
      </c>
      <c r="I3" s="17"/>
      <c r="J3" s="17"/>
    </row>
    <row r="4" spans="1:10" ht="18" x14ac:dyDescent="0.25">
      <c r="A4" s="18">
        <v>2</v>
      </c>
      <c r="B4" s="18" t="s">
        <v>36</v>
      </c>
      <c r="C4" s="18" t="s">
        <v>67</v>
      </c>
      <c r="D4" s="18">
        <v>50</v>
      </c>
      <c r="E4" s="18"/>
      <c r="F4" s="132" t="s">
        <v>638</v>
      </c>
      <c r="G4" s="18" t="s">
        <v>173</v>
      </c>
      <c r="H4" s="18">
        <v>470</v>
      </c>
      <c r="I4" s="17"/>
      <c r="J4" s="17"/>
    </row>
    <row r="5" spans="1:10" ht="18" x14ac:dyDescent="0.25">
      <c r="A5" s="18">
        <v>3</v>
      </c>
      <c r="B5" s="18" t="s">
        <v>38</v>
      </c>
      <c r="C5" s="18" t="s">
        <v>67</v>
      </c>
      <c r="D5" s="18">
        <v>56</v>
      </c>
      <c r="E5" s="18" t="s">
        <v>274</v>
      </c>
      <c r="F5" s="131"/>
      <c r="G5" s="18" t="s">
        <v>174</v>
      </c>
      <c r="H5" s="18">
        <v>286</v>
      </c>
      <c r="I5" s="17"/>
      <c r="J5" s="17"/>
    </row>
    <row r="6" spans="1:10" ht="18" x14ac:dyDescent="0.25">
      <c r="A6" s="18">
        <v>4</v>
      </c>
      <c r="B6" s="18" t="s">
        <v>38</v>
      </c>
      <c r="C6" s="18" t="s">
        <v>67</v>
      </c>
      <c r="D6" s="18">
        <v>56</v>
      </c>
      <c r="E6" s="18" t="s">
        <v>274</v>
      </c>
      <c r="F6" s="131"/>
      <c r="G6" s="18" t="s">
        <v>175</v>
      </c>
      <c r="H6" s="18">
        <v>22</v>
      </c>
      <c r="I6" s="17"/>
      <c r="J6" s="17"/>
    </row>
    <row r="7" spans="1:10" ht="18" x14ac:dyDescent="0.25">
      <c r="A7" s="18">
        <v>5</v>
      </c>
      <c r="B7" s="18" t="s">
        <v>38</v>
      </c>
      <c r="C7" s="18" t="s">
        <v>67</v>
      </c>
      <c r="D7" s="18">
        <v>56</v>
      </c>
      <c r="E7" s="18" t="s">
        <v>274</v>
      </c>
      <c r="F7" s="131"/>
      <c r="G7" s="17"/>
      <c r="H7" s="17"/>
      <c r="I7" s="17"/>
      <c r="J7" s="17"/>
    </row>
    <row r="8" spans="1:10" ht="18" x14ac:dyDescent="0.25">
      <c r="A8" s="18">
        <v>6</v>
      </c>
      <c r="B8" s="18" t="s">
        <v>38</v>
      </c>
      <c r="C8" s="18" t="s">
        <v>67</v>
      </c>
      <c r="D8" s="18">
        <v>56</v>
      </c>
      <c r="E8" s="18" t="s">
        <v>274</v>
      </c>
      <c r="F8" s="131"/>
      <c r="G8" s="17"/>
      <c r="H8" s="17"/>
      <c r="I8" s="17"/>
      <c r="J8" s="17"/>
    </row>
    <row r="9" spans="1:10" ht="18" x14ac:dyDescent="0.25">
      <c r="A9" s="18">
        <v>7</v>
      </c>
      <c r="B9" s="18" t="s">
        <v>38</v>
      </c>
      <c r="C9" s="18" t="s">
        <v>67</v>
      </c>
      <c r="D9" s="18">
        <v>56</v>
      </c>
      <c r="E9" s="18"/>
      <c r="F9" s="132" t="s">
        <v>638</v>
      </c>
      <c r="G9" s="17"/>
      <c r="H9" s="17"/>
      <c r="I9" s="17"/>
      <c r="J9" s="17"/>
    </row>
    <row r="10" spans="1:10" ht="18" x14ac:dyDescent="0.25">
      <c r="A10" s="18">
        <v>8</v>
      </c>
      <c r="B10" s="18" t="s">
        <v>37</v>
      </c>
      <c r="C10" s="18" t="s">
        <v>68</v>
      </c>
      <c r="D10" s="18">
        <v>6</v>
      </c>
      <c r="E10" s="18"/>
      <c r="F10" s="132" t="s">
        <v>638</v>
      </c>
      <c r="G10" s="17"/>
      <c r="H10" s="17"/>
      <c r="I10" s="17"/>
      <c r="J10" s="17"/>
    </row>
    <row r="11" spans="1:10" ht="18" x14ac:dyDescent="0.25">
      <c r="A11" s="18">
        <v>9</v>
      </c>
      <c r="B11" s="18" t="s">
        <v>88</v>
      </c>
      <c r="C11" s="18" t="s">
        <v>67</v>
      </c>
      <c r="D11" s="18">
        <v>4</v>
      </c>
      <c r="E11" s="18"/>
      <c r="F11" s="132" t="s">
        <v>638</v>
      </c>
      <c r="G11" s="17"/>
      <c r="H11" s="17"/>
      <c r="I11" s="17"/>
      <c r="J11" s="17"/>
    </row>
    <row r="12" spans="1:10" ht="18" x14ac:dyDescent="0.25">
      <c r="A12" s="18">
        <v>10</v>
      </c>
      <c r="B12" s="18" t="s">
        <v>36</v>
      </c>
      <c r="C12" s="18" t="s">
        <v>67</v>
      </c>
      <c r="D12" s="18">
        <v>89</v>
      </c>
      <c r="E12" s="18"/>
      <c r="F12" s="132" t="s">
        <v>638</v>
      </c>
      <c r="G12" s="17"/>
      <c r="H12" s="17"/>
      <c r="I12" s="17"/>
      <c r="J12" s="17"/>
    </row>
    <row r="13" spans="1:10" ht="18" x14ac:dyDescent="0.25">
      <c r="A13" s="18">
        <v>11</v>
      </c>
      <c r="B13" s="18" t="s">
        <v>4</v>
      </c>
      <c r="C13" s="18" t="s">
        <v>5</v>
      </c>
      <c r="D13" s="18">
        <v>6</v>
      </c>
      <c r="E13" s="18"/>
      <c r="F13" s="132" t="s">
        <v>638</v>
      </c>
      <c r="G13" s="17"/>
      <c r="H13" s="17"/>
      <c r="I13" s="17"/>
      <c r="J13" s="17"/>
    </row>
    <row r="14" spans="1:10" ht="18" x14ac:dyDescent="0.25">
      <c r="A14" s="18">
        <v>12</v>
      </c>
      <c r="B14" s="18" t="s">
        <v>38</v>
      </c>
      <c r="C14" s="18" t="s">
        <v>67</v>
      </c>
      <c r="D14" s="18">
        <v>56</v>
      </c>
      <c r="E14" s="18"/>
      <c r="F14" s="132" t="s">
        <v>638</v>
      </c>
      <c r="G14" s="17"/>
      <c r="H14" s="17"/>
      <c r="I14" s="17"/>
      <c r="J14" s="17"/>
    </row>
    <row r="15" spans="1:10" ht="18" x14ac:dyDescent="0.25">
      <c r="A15" s="18">
        <v>13</v>
      </c>
      <c r="B15" s="18" t="s">
        <v>4</v>
      </c>
      <c r="C15" s="18" t="s">
        <v>5</v>
      </c>
      <c r="D15" s="18">
        <v>4</v>
      </c>
      <c r="E15" s="18"/>
      <c r="F15" s="132" t="s">
        <v>638</v>
      </c>
      <c r="G15" s="17"/>
      <c r="H15" s="17"/>
      <c r="I15" s="17"/>
      <c r="J15" s="17"/>
    </row>
    <row r="16" spans="1:10" ht="18" x14ac:dyDescent="0.25">
      <c r="A16" s="18">
        <v>14</v>
      </c>
      <c r="B16" s="18" t="s">
        <v>38</v>
      </c>
      <c r="C16" s="18" t="s">
        <v>67</v>
      </c>
      <c r="D16" s="18">
        <v>56</v>
      </c>
      <c r="E16" s="18"/>
      <c r="F16" s="132" t="s">
        <v>638</v>
      </c>
      <c r="G16" s="17"/>
      <c r="H16" s="17"/>
      <c r="I16" s="17"/>
      <c r="J16" s="17"/>
    </row>
    <row r="17" spans="1:10" ht="18" x14ac:dyDescent="0.25">
      <c r="A17" s="18">
        <v>15</v>
      </c>
      <c r="B17" s="18" t="s">
        <v>4</v>
      </c>
      <c r="C17" s="18" t="s">
        <v>5</v>
      </c>
      <c r="D17" s="18">
        <v>4</v>
      </c>
      <c r="E17" s="18"/>
      <c r="F17" s="132" t="s">
        <v>638</v>
      </c>
      <c r="G17" s="17"/>
      <c r="H17" s="17"/>
      <c r="I17" s="17"/>
      <c r="J17" s="17"/>
    </row>
    <row r="18" spans="1:10" ht="18" x14ac:dyDescent="0.25">
      <c r="A18" s="18">
        <v>16</v>
      </c>
      <c r="B18" s="18" t="s">
        <v>4</v>
      </c>
      <c r="C18" s="18" t="s">
        <v>5</v>
      </c>
      <c r="D18" s="18">
        <v>4</v>
      </c>
      <c r="E18" s="18"/>
      <c r="F18" s="132" t="s">
        <v>638</v>
      </c>
      <c r="G18" s="17"/>
      <c r="H18" s="17"/>
      <c r="I18" s="17"/>
      <c r="J18" s="17"/>
    </row>
    <row r="19" spans="1:10" ht="18" x14ac:dyDescent="0.25">
      <c r="A19" s="18">
        <v>17</v>
      </c>
      <c r="B19" s="18" t="s">
        <v>37</v>
      </c>
      <c r="C19" s="18" t="s">
        <v>68</v>
      </c>
      <c r="D19" s="18">
        <v>6</v>
      </c>
      <c r="E19" s="18"/>
      <c r="F19" s="132" t="s">
        <v>638</v>
      </c>
      <c r="G19" s="17"/>
      <c r="H19" s="17"/>
      <c r="I19" s="17"/>
      <c r="J19" s="17"/>
    </row>
    <row r="20" spans="1:10" ht="18" x14ac:dyDescent="0.25">
      <c r="A20" s="18">
        <v>18</v>
      </c>
      <c r="B20" s="18" t="s">
        <v>36</v>
      </c>
      <c r="C20" s="18" t="s">
        <v>67</v>
      </c>
      <c r="D20" s="18">
        <v>50</v>
      </c>
      <c r="E20" s="18"/>
      <c r="F20" s="132" t="s">
        <v>638</v>
      </c>
      <c r="G20" s="17"/>
      <c r="H20" s="17"/>
      <c r="I20" s="17"/>
      <c r="J20" s="17"/>
    </row>
    <row r="21" spans="1:10" ht="18" x14ac:dyDescent="0.25">
      <c r="A21" s="18">
        <v>19</v>
      </c>
      <c r="B21" s="18" t="s">
        <v>38</v>
      </c>
      <c r="C21" s="18" t="s">
        <v>67</v>
      </c>
      <c r="D21" s="18">
        <v>56</v>
      </c>
      <c r="E21" s="18"/>
      <c r="F21" s="132" t="s">
        <v>638</v>
      </c>
      <c r="G21" s="17"/>
      <c r="H21" s="17"/>
      <c r="I21" s="17"/>
      <c r="J21" s="17"/>
    </row>
    <row r="22" spans="1:10" ht="18" x14ac:dyDescent="0.25">
      <c r="A22" s="18">
        <v>20</v>
      </c>
      <c r="B22" s="18" t="s">
        <v>38</v>
      </c>
      <c r="C22" s="18" t="s">
        <v>67</v>
      </c>
      <c r="D22" s="18">
        <v>56</v>
      </c>
      <c r="E22" s="18"/>
      <c r="F22" s="132" t="s">
        <v>638</v>
      </c>
      <c r="G22" s="17"/>
      <c r="H22" s="17"/>
      <c r="I22" s="17"/>
      <c r="J22" s="17"/>
    </row>
    <row r="23" spans="1:10" ht="18" x14ac:dyDescent="0.25">
      <c r="A23" s="18">
        <v>21</v>
      </c>
      <c r="B23" s="18" t="s">
        <v>38</v>
      </c>
      <c r="C23" s="18" t="s">
        <v>67</v>
      </c>
      <c r="D23" s="18">
        <v>56</v>
      </c>
      <c r="E23" s="18"/>
      <c r="F23" s="132" t="s">
        <v>638</v>
      </c>
      <c r="G23" s="17"/>
      <c r="H23" s="17"/>
      <c r="I23" s="17"/>
      <c r="J23" s="17"/>
    </row>
    <row r="24" spans="1:10" ht="18" x14ac:dyDescent="0.25">
      <c r="A24" s="18">
        <v>22</v>
      </c>
      <c r="B24" s="18" t="s">
        <v>38</v>
      </c>
      <c r="C24" s="18" t="s">
        <v>67</v>
      </c>
      <c r="D24" s="18">
        <v>56</v>
      </c>
      <c r="E24" s="18"/>
      <c r="F24" s="132" t="s">
        <v>638</v>
      </c>
      <c r="G24" s="17"/>
      <c r="H24" s="17"/>
      <c r="I24" s="17"/>
      <c r="J24" s="17"/>
    </row>
    <row r="25" spans="1:10" ht="18" x14ac:dyDescent="0.25">
      <c r="A25" s="18">
        <v>23</v>
      </c>
      <c r="B25" s="18" t="s">
        <v>38</v>
      </c>
      <c r="C25" s="18" t="s">
        <v>67</v>
      </c>
      <c r="D25" s="18">
        <v>56</v>
      </c>
      <c r="E25" s="18"/>
      <c r="F25" s="132" t="s">
        <v>638</v>
      </c>
      <c r="G25" s="17"/>
      <c r="H25" s="17"/>
      <c r="I25" s="17"/>
      <c r="J25" s="17"/>
    </row>
    <row r="26" spans="1:10" ht="18" x14ac:dyDescent="0.25">
      <c r="A26" s="18">
        <v>24</v>
      </c>
      <c r="B26" s="18" t="s">
        <v>37</v>
      </c>
      <c r="C26" s="18" t="s">
        <v>68</v>
      </c>
      <c r="D26" s="18">
        <v>6</v>
      </c>
      <c r="E26" s="18"/>
      <c r="F26" s="132" t="s">
        <v>638</v>
      </c>
      <c r="G26" s="17"/>
      <c r="H26" s="17"/>
      <c r="I26" s="17"/>
      <c r="J26" s="17"/>
    </row>
    <row r="27" spans="1:10" ht="18" x14ac:dyDescent="0.25">
      <c r="A27" s="18">
        <v>25</v>
      </c>
      <c r="B27" s="18" t="s">
        <v>36</v>
      </c>
      <c r="C27" s="18" t="s">
        <v>67</v>
      </c>
      <c r="D27" s="18">
        <v>89</v>
      </c>
      <c r="E27" s="18"/>
      <c r="F27" s="132" t="s">
        <v>638</v>
      </c>
      <c r="G27" s="17"/>
      <c r="H27" s="17"/>
      <c r="I27" s="17"/>
      <c r="J27" s="17"/>
    </row>
    <row r="28" spans="1:10" ht="18" x14ac:dyDescent="0.25">
      <c r="A28" s="18">
        <v>26</v>
      </c>
      <c r="B28" s="18" t="s">
        <v>146</v>
      </c>
      <c r="C28" s="18" t="s">
        <v>5</v>
      </c>
      <c r="D28" s="18">
        <v>28</v>
      </c>
      <c r="E28" s="18"/>
      <c r="F28" s="132" t="s">
        <v>638</v>
      </c>
      <c r="G28" s="17"/>
      <c r="H28" s="17"/>
      <c r="I28" s="17"/>
      <c r="J28" s="17"/>
    </row>
    <row r="29" spans="1:10" ht="18" x14ac:dyDescent="0.25">
      <c r="A29" s="18">
        <v>27</v>
      </c>
      <c r="B29" s="18" t="s">
        <v>37</v>
      </c>
      <c r="C29" s="18" t="s">
        <v>68</v>
      </c>
      <c r="D29" s="18">
        <v>6</v>
      </c>
      <c r="E29" s="18"/>
      <c r="F29" s="132" t="s">
        <v>638</v>
      </c>
      <c r="G29" s="17"/>
      <c r="H29" s="17"/>
      <c r="I29" s="17"/>
      <c r="J29" s="17"/>
    </row>
    <row r="30" spans="1:10" ht="18" x14ac:dyDescent="0.25">
      <c r="A30" s="18">
        <v>28</v>
      </c>
      <c r="B30" s="18" t="s">
        <v>35</v>
      </c>
      <c r="C30" s="18" t="s">
        <v>67</v>
      </c>
      <c r="D30" s="18">
        <v>20</v>
      </c>
      <c r="E30" s="18"/>
      <c r="F30" s="132" t="s">
        <v>638</v>
      </c>
      <c r="G30" s="17"/>
      <c r="H30" s="17"/>
      <c r="I30" s="17"/>
      <c r="J30" s="17"/>
    </row>
    <row r="31" spans="1:10" ht="18" x14ac:dyDescent="0.25">
      <c r="A31" s="18">
        <v>29</v>
      </c>
      <c r="B31" s="18" t="s">
        <v>91</v>
      </c>
      <c r="C31" s="18" t="s">
        <v>67</v>
      </c>
      <c r="D31" s="18">
        <v>20</v>
      </c>
      <c r="E31" s="18"/>
      <c r="F31" s="132" t="s">
        <v>638</v>
      </c>
      <c r="G31" s="17"/>
      <c r="H31" s="17"/>
      <c r="I31" s="17"/>
      <c r="J31" s="17"/>
    </row>
    <row r="32" spans="1:10" ht="18" x14ac:dyDescent="0.25">
      <c r="A32" s="18">
        <v>30</v>
      </c>
      <c r="B32" s="18" t="s">
        <v>159</v>
      </c>
      <c r="C32" s="18" t="s">
        <v>67</v>
      </c>
      <c r="D32" s="18">
        <v>12</v>
      </c>
      <c r="E32" s="18"/>
      <c r="F32" s="132" t="s">
        <v>638</v>
      </c>
      <c r="G32" s="17"/>
      <c r="H32" s="17"/>
      <c r="I32" s="17"/>
      <c r="J32" s="17"/>
    </row>
    <row r="33" spans="1:10" ht="18" x14ac:dyDescent="0.25">
      <c r="A33" s="18">
        <v>31</v>
      </c>
      <c r="B33" s="18" t="s">
        <v>4</v>
      </c>
      <c r="C33" s="18" t="s">
        <v>5</v>
      </c>
      <c r="D33" s="18">
        <v>7</v>
      </c>
      <c r="E33" s="18"/>
      <c r="F33" s="132" t="s">
        <v>638</v>
      </c>
      <c r="G33" s="17"/>
      <c r="H33" s="17"/>
      <c r="I33" s="17"/>
      <c r="J33" s="17"/>
    </row>
    <row r="34" spans="1:10" ht="18" x14ac:dyDescent="0.25">
      <c r="A34" s="18">
        <v>32</v>
      </c>
      <c r="B34" s="18" t="s">
        <v>38</v>
      </c>
      <c r="C34" s="18" t="s">
        <v>67</v>
      </c>
      <c r="D34" s="18">
        <v>59</v>
      </c>
      <c r="E34" s="18"/>
      <c r="F34" s="132" t="s">
        <v>638</v>
      </c>
      <c r="G34" s="17"/>
      <c r="H34" s="17"/>
      <c r="I34" s="17"/>
      <c r="J34" s="17"/>
    </row>
    <row r="35" spans="1:10" ht="18" x14ac:dyDescent="0.25">
      <c r="A35" s="18">
        <v>33</v>
      </c>
      <c r="B35" s="18" t="s">
        <v>70</v>
      </c>
      <c r="C35" s="18" t="s">
        <v>90</v>
      </c>
      <c r="D35" s="18">
        <v>77</v>
      </c>
      <c r="E35" s="18"/>
      <c r="F35" s="132" t="s">
        <v>638</v>
      </c>
      <c r="G35" s="17"/>
      <c r="H35" s="17"/>
      <c r="I35" s="17"/>
      <c r="J35" s="17"/>
    </row>
    <row r="36" spans="1:10" ht="18" x14ac:dyDescent="0.25">
      <c r="A36" s="18">
        <v>34</v>
      </c>
      <c r="B36" s="18" t="s">
        <v>65</v>
      </c>
      <c r="C36" s="18" t="s">
        <v>67</v>
      </c>
      <c r="D36" s="18">
        <v>136</v>
      </c>
      <c r="E36" s="18"/>
      <c r="F36" s="132" t="s">
        <v>638</v>
      </c>
      <c r="G36" s="17"/>
      <c r="H36" s="17"/>
      <c r="I36" s="17"/>
      <c r="J36" s="17"/>
    </row>
    <row r="37" spans="1:10" ht="18" x14ac:dyDescent="0.25">
      <c r="A37" s="18">
        <v>35</v>
      </c>
      <c r="B37" s="18" t="s">
        <v>160</v>
      </c>
      <c r="C37" s="18" t="s">
        <v>68</v>
      </c>
      <c r="D37" s="18">
        <v>50</v>
      </c>
      <c r="E37" s="18"/>
      <c r="F37" s="132" t="s">
        <v>638</v>
      </c>
      <c r="G37" s="17"/>
      <c r="H37" s="17"/>
      <c r="I37" s="17"/>
      <c r="J37" s="17"/>
    </row>
    <row r="38" spans="1:10" ht="18" x14ac:dyDescent="0.25">
      <c r="A38" s="18">
        <v>36</v>
      </c>
      <c r="B38" s="18" t="s">
        <v>102</v>
      </c>
      <c r="C38" s="18" t="s">
        <v>67</v>
      </c>
      <c r="D38" s="18">
        <v>8</v>
      </c>
      <c r="E38" s="18"/>
      <c r="F38" s="132" t="s">
        <v>638</v>
      </c>
      <c r="G38" s="17"/>
      <c r="H38" s="17"/>
      <c r="I38" s="17"/>
      <c r="J38" s="17"/>
    </row>
    <row r="39" spans="1:10" ht="18" x14ac:dyDescent="0.25">
      <c r="A39" s="18"/>
      <c r="B39" s="18"/>
      <c r="C39" s="18"/>
      <c r="D39" s="18"/>
      <c r="E39" s="18"/>
      <c r="F39" s="17"/>
      <c r="G39" s="17"/>
      <c r="H39" s="17"/>
      <c r="I39" s="17"/>
      <c r="J39" s="17"/>
    </row>
    <row r="40" spans="1:10" ht="18" x14ac:dyDescent="0.25">
      <c r="A40" s="18"/>
      <c r="B40" s="18"/>
      <c r="C40" s="18"/>
      <c r="D40" s="18">
        <f>SUM(D3:D39)</f>
        <v>1419</v>
      </c>
      <c r="E40" s="18"/>
      <c r="F40" s="17"/>
      <c r="G40" s="17"/>
      <c r="H40" s="17"/>
      <c r="I40" s="17"/>
      <c r="J40" s="17"/>
    </row>
    <row r="41" spans="1:10" ht="1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</row>
    <row r="46" spans="1:10" x14ac:dyDescent="0.2">
      <c r="A46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60" spans="1:1" x14ac:dyDescent="0.2">
      <c r="A60" s="5"/>
    </row>
    <row r="64" spans="1:1" x14ac:dyDescent="0.2">
      <c r="A64" s="5"/>
    </row>
    <row r="65" spans="1:1" x14ac:dyDescent="0.2">
      <c r="A65" s="5"/>
    </row>
    <row r="68" spans="1:1" x14ac:dyDescent="0.2">
      <c r="A68" s="5"/>
    </row>
  </sheetData>
  <phoneticPr fontId="2" type="noConversion"/>
  <pageMargins left="0.75" right="0.75" top="1" bottom="1" header="0.5" footer="0.5"/>
  <pageSetup paperSize="9" scale="75" orientation="portrait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I70"/>
  <sheetViews>
    <sheetView zoomScaleNormal="100" workbookViewId="0">
      <selection activeCell="D15" sqref="D15:D16"/>
    </sheetView>
  </sheetViews>
  <sheetFormatPr defaultRowHeight="18" x14ac:dyDescent="0.25"/>
  <cols>
    <col min="1" max="1" width="11.140625" style="17" bestFit="1" customWidth="1"/>
    <col min="2" max="2" width="20.85546875" style="17" bestFit="1" customWidth="1"/>
    <col min="3" max="3" width="13.42578125" style="17" bestFit="1" customWidth="1"/>
    <col min="4" max="4" width="7.5703125" style="17" bestFit="1" customWidth="1"/>
    <col min="5" max="5" width="13.5703125" style="17" bestFit="1" customWidth="1"/>
    <col min="6" max="6" width="9.140625" style="17"/>
    <col min="7" max="7" width="10.7109375" style="17" bestFit="1" customWidth="1"/>
    <col min="8" max="8" width="33.85546875" style="17" bestFit="1" customWidth="1"/>
    <col min="9" max="9" width="6" style="17" bestFit="1" customWidth="1"/>
    <col min="10" max="16384" width="9.140625" style="17"/>
  </cols>
  <sheetData>
    <row r="1" spans="1:9" x14ac:dyDescent="0.25">
      <c r="A1" s="16" t="s">
        <v>446</v>
      </c>
    </row>
    <row r="2" spans="1:9" x14ac:dyDescent="0.25">
      <c r="A2" s="18" t="s">
        <v>0</v>
      </c>
      <c r="B2" s="18" t="s">
        <v>98</v>
      </c>
      <c r="C2" s="18" t="s">
        <v>3</v>
      </c>
      <c r="D2" s="18" t="s">
        <v>1</v>
      </c>
      <c r="E2" s="18" t="s">
        <v>377</v>
      </c>
      <c r="F2" s="18"/>
      <c r="H2" s="18" t="s">
        <v>193</v>
      </c>
      <c r="I2" s="18"/>
    </row>
    <row r="3" spans="1:9" x14ac:dyDescent="0.25">
      <c r="A3" s="18">
        <v>1</v>
      </c>
      <c r="B3" s="18" t="s">
        <v>37</v>
      </c>
      <c r="C3" s="18" t="s">
        <v>68</v>
      </c>
      <c r="D3" s="18">
        <v>8</v>
      </c>
      <c r="E3" s="18">
        <v>200</v>
      </c>
      <c r="F3" s="18"/>
      <c r="H3" s="18"/>
      <c r="I3" s="18"/>
    </row>
    <row r="4" spans="1:9" x14ac:dyDescent="0.25">
      <c r="A4" s="18">
        <v>2</v>
      </c>
      <c r="B4" s="18" t="s">
        <v>36</v>
      </c>
      <c r="C4" s="18" t="s">
        <v>67</v>
      </c>
      <c r="D4" s="18">
        <v>32</v>
      </c>
      <c r="E4" s="18">
        <v>200</v>
      </c>
      <c r="F4" s="18"/>
      <c r="H4" s="18" t="s">
        <v>183</v>
      </c>
      <c r="I4" s="18">
        <v>196</v>
      </c>
    </row>
    <row r="5" spans="1:9" x14ac:dyDescent="0.25">
      <c r="A5" s="18">
        <v>3</v>
      </c>
      <c r="B5" s="18" t="s">
        <v>38</v>
      </c>
      <c r="C5" s="18" t="s">
        <v>67</v>
      </c>
      <c r="D5" s="18">
        <v>55</v>
      </c>
      <c r="E5" s="18">
        <v>200</v>
      </c>
      <c r="F5" s="18"/>
      <c r="H5" s="18" t="s">
        <v>179</v>
      </c>
      <c r="I5" s="18">
        <v>196</v>
      </c>
    </row>
    <row r="6" spans="1:9" x14ac:dyDescent="0.25">
      <c r="A6" s="18">
        <v>4</v>
      </c>
      <c r="B6" s="18" t="s">
        <v>38</v>
      </c>
      <c r="C6" s="18" t="s">
        <v>67</v>
      </c>
      <c r="D6" s="18">
        <v>55</v>
      </c>
      <c r="E6" s="18">
        <v>200</v>
      </c>
      <c r="F6" s="18"/>
      <c r="H6" s="18" t="s">
        <v>174</v>
      </c>
      <c r="I6" s="18">
        <v>274</v>
      </c>
    </row>
    <row r="7" spans="1:9" x14ac:dyDescent="0.25">
      <c r="A7" s="18">
        <v>5</v>
      </c>
      <c r="B7" s="18" t="s">
        <v>37</v>
      </c>
      <c r="C7" s="18" t="s">
        <v>68</v>
      </c>
      <c r="D7" s="18">
        <v>5</v>
      </c>
      <c r="E7" s="18">
        <v>200</v>
      </c>
      <c r="F7" s="18"/>
    </row>
    <row r="8" spans="1:9" x14ac:dyDescent="0.25">
      <c r="A8" s="18">
        <v>6</v>
      </c>
      <c r="B8" s="18" t="s">
        <v>38</v>
      </c>
      <c r="C8" s="18" t="s">
        <v>67</v>
      </c>
      <c r="D8" s="18">
        <v>50</v>
      </c>
      <c r="E8" s="18">
        <v>200</v>
      </c>
      <c r="F8" s="18"/>
    </row>
    <row r="9" spans="1:9" x14ac:dyDescent="0.25">
      <c r="A9" s="18">
        <v>7</v>
      </c>
      <c r="B9" s="18" t="s">
        <v>4</v>
      </c>
      <c r="C9" s="18" t="s">
        <v>379</v>
      </c>
      <c r="D9" s="18">
        <v>16</v>
      </c>
      <c r="E9" s="18">
        <v>200</v>
      </c>
      <c r="F9" s="18"/>
    </row>
    <row r="10" spans="1:9" x14ac:dyDescent="0.25">
      <c r="A10" s="18">
        <v>8</v>
      </c>
      <c r="B10" s="18" t="s">
        <v>38</v>
      </c>
      <c r="C10" s="18" t="s">
        <v>67</v>
      </c>
      <c r="D10" s="18">
        <v>50</v>
      </c>
      <c r="E10" s="18">
        <v>200</v>
      </c>
      <c r="F10" s="18"/>
    </row>
    <row r="11" spans="1:9" x14ac:dyDescent="0.25">
      <c r="A11" s="18">
        <v>9</v>
      </c>
      <c r="B11" s="18" t="s">
        <v>4</v>
      </c>
      <c r="C11" s="18" t="s">
        <v>379</v>
      </c>
      <c r="D11" s="18">
        <v>16</v>
      </c>
      <c r="E11" s="18">
        <v>200</v>
      </c>
      <c r="F11" s="18"/>
    </row>
    <row r="12" spans="1:9" x14ac:dyDescent="0.25">
      <c r="A12" s="18">
        <v>10</v>
      </c>
      <c r="B12" s="18" t="s">
        <v>36</v>
      </c>
      <c r="C12" s="18" t="s">
        <v>67</v>
      </c>
      <c r="D12" s="18">
        <v>30</v>
      </c>
      <c r="E12" s="18">
        <v>200</v>
      </c>
      <c r="F12" s="18"/>
    </row>
    <row r="13" spans="1:9" x14ac:dyDescent="0.25">
      <c r="A13" s="18">
        <v>11</v>
      </c>
      <c r="B13" s="18" t="s">
        <v>37</v>
      </c>
      <c r="C13" s="18" t="s">
        <v>68</v>
      </c>
      <c r="D13" s="18">
        <v>5</v>
      </c>
      <c r="E13" s="18">
        <v>200</v>
      </c>
      <c r="F13" s="18"/>
    </row>
    <row r="14" spans="1:9" x14ac:dyDescent="0.25">
      <c r="A14" s="18">
        <v>12</v>
      </c>
      <c r="B14" s="18" t="s">
        <v>36</v>
      </c>
      <c r="C14" s="18" t="s">
        <v>67</v>
      </c>
      <c r="D14" s="18">
        <v>30</v>
      </c>
      <c r="E14" s="18">
        <v>200</v>
      </c>
      <c r="F14" s="18"/>
    </row>
    <row r="15" spans="1:9" x14ac:dyDescent="0.25">
      <c r="A15" s="18">
        <v>13</v>
      </c>
      <c r="B15" s="18" t="s">
        <v>38</v>
      </c>
      <c r="C15" s="18" t="s">
        <v>67</v>
      </c>
      <c r="D15" s="18">
        <v>47</v>
      </c>
      <c r="E15" s="18">
        <v>200</v>
      </c>
      <c r="F15" s="81" t="s">
        <v>274</v>
      </c>
    </row>
    <row r="16" spans="1:9" x14ac:dyDescent="0.25">
      <c r="A16" s="18">
        <v>14</v>
      </c>
      <c r="B16" s="18" t="s">
        <v>38</v>
      </c>
      <c r="C16" s="18" t="s">
        <v>67</v>
      </c>
      <c r="D16" s="18">
        <v>47</v>
      </c>
      <c r="E16" s="18">
        <v>156</v>
      </c>
      <c r="F16" s="81" t="s">
        <v>274</v>
      </c>
    </row>
    <row r="17" spans="1:7" x14ac:dyDescent="0.25">
      <c r="A17" s="18">
        <v>15</v>
      </c>
      <c r="B17" s="18" t="s">
        <v>154</v>
      </c>
      <c r="C17" s="18" t="s">
        <v>68</v>
      </c>
      <c r="D17" s="18">
        <v>5</v>
      </c>
      <c r="E17" s="18">
        <v>200</v>
      </c>
      <c r="F17" s="18"/>
    </row>
    <row r="18" spans="1:7" x14ac:dyDescent="0.25">
      <c r="A18" s="18">
        <v>16</v>
      </c>
      <c r="B18" s="18" t="s">
        <v>147</v>
      </c>
      <c r="C18" s="18" t="s">
        <v>126</v>
      </c>
      <c r="D18" s="18">
        <v>6</v>
      </c>
      <c r="E18" s="18">
        <v>200</v>
      </c>
      <c r="F18" s="18"/>
    </row>
    <row r="19" spans="1:7" x14ac:dyDescent="0.25">
      <c r="A19" s="18">
        <v>17</v>
      </c>
      <c r="B19" s="18" t="s">
        <v>89</v>
      </c>
      <c r="C19" s="18" t="s">
        <v>5</v>
      </c>
      <c r="D19" s="18">
        <v>7</v>
      </c>
      <c r="E19" s="18">
        <v>200</v>
      </c>
      <c r="F19" s="18"/>
      <c r="G19" s="50"/>
    </row>
    <row r="20" spans="1:7" x14ac:dyDescent="0.25">
      <c r="A20" s="18">
        <v>18</v>
      </c>
      <c r="B20" s="18" t="s">
        <v>155</v>
      </c>
      <c r="C20" s="18" t="s">
        <v>67</v>
      </c>
      <c r="D20" s="18">
        <v>70</v>
      </c>
      <c r="E20" s="18">
        <v>200</v>
      </c>
      <c r="F20" s="18"/>
      <c r="G20" s="50"/>
    </row>
    <row r="21" spans="1:7" x14ac:dyDescent="0.25">
      <c r="A21" s="18">
        <v>19</v>
      </c>
      <c r="B21" s="18" t="s">
        <v>38</v>
      </c>
      <c r="C21" s="18" t="s">
        <v>67</v>
      </c>
      <c r="D21" s="18">
        <v>55</v>
      </c>
      <c r="E21" s="18">
        <v>200</v>
      </c>
      <c r="F21" s="18"/>
      <c r="G21" s="50"/>
    </row>
    <row r="22" spans="1:7" x14ac:dyDescent="0.25">
      <c r="A22" s="18">
        <v>20</v>
      </c>
      <c r="B22" s="18" t="s">
        <v>4</v>
      </c>
      <c r="C22" s="18" t="s">
        <v>379</v>
      </c>
      <c r="D22" s="18">
        <v>5</v>
      </c>
      <c r="E22" s="18">
        <v>200</v>
      </c>
      <c r="F22" s="18"/>
      <c r="G22" s="50"/>
    </row>
    <row r="23" spans="1:7" x14ac:dyDescent="0.25">
      <c r="A23" s="18">
        <v>21</v>
      </c>
      <c r="B23" s="18" t="s">
        <v>38</v>
      </c>
      <c r="C23" s="18" t="s">
        <v>67</v>
      </c>
      <c r="D23" s="18">
        <v>55</v>
      </c>
      <c r="E23" s="18">
        <v>200</v>
      </c>
      <c r="F23" s="18"/>
      <c r="G23" s="50"/>
    </row>
    <row r="24" spans="1:7" x14ac:dyDescent="0.25">
      <c r="A24" s="18">
        <v>22</v>
      </c>
      <c r="B24" s="18" t="s">
        <v>4</v>
      </c>
      <c r="C24" s="18" t="s">
        <v>379</v>
      </c>
      <c r="D24" s="18">
        <v>5</v>
      </c>
      <c r="E24" s="18">
        <v>200</v>
      </c>
      <c r="F24" s="18"/>
      <c r="G24" s="50"/>
    </row>
    <row r="25" spans="1:7" x14ac:dyDescent="0.25">
      <c r="A25" s="18">
        <v>23</v>
      </c>
      <c r="B25" s="18" t="s">
        <v>38</v>
      </c>
      <c r="C25" s="18" t="s">
        <v>67</v>
      </c>
      <c r="D25" s="18">
        <v>50</v>
      </c>
      <c r="E25" s="18">
        <v>200</v>
      </c>
      <c r="F25" s="18"/>
      <c r="G25" s="50"/>
    </row>
    <row r="26" spans="1:7" x14ac:dyDescent="0.25">
      <c r="A26" s="18">
        <v>24</v>
      </c>
      <c r="B26" s="18" t="s">
        <v>4</v>
      </c>
      <c r="C26" s="18" t="s">
        <v>379</v>
      </c>
      <c r="D26" s="18">
        <v>5</v>
      </c>
      <c r="E26" s="18">
        <v>200</v>
      </c>
      <c r="F26" s="18"/>
      <c r="G26" s="50"/>
    </row>
    <row r="27" spans="1:7" x14ac:dyDescent="0.25">
      <c r="A27" s="18">
        <v>25</v>
      </c>
      <c r="B27" s="18" t="s">
        <v>35</v>
      </c>
      <c r="C27" s="18" t="s">
        <v>68</v>
      </c>
      <c r="D27" s="18">
        <v>7</v>
      </c>
      <c r="E27" s="18">
        <v>200</v>
      </c>
      <c r="F27" s="18"/>
      <c r="G27" s="50"/>
    </row>
    <row r="28" spans="1:7" x14ac:dyDescent="0.25">
      <c r="A28" s="18">
        <v>26</v>
      </c>
      <c r="B28" s="18" t="s">
        <v>111</v>
      </c>
      <c r="C28" s="18" t="s">
        <v>90</v>
      </c>
      <c r="D28" s="18">
        <v>81</v>
      </c>
      <c r="E28" s="18">
        <v>200</v>
      </c>
      <c r="F28" s="18"/>
      <c r="G28" s="50"/>
    </row>
    <row r="29" spans="1:7" x14ac:dyDescent="0.25">
      <c r="A29" s="18">
        <v>27</v>
      </c>
      <c r="B29" s="18" t="s">
        <v>4</v>
      </c>
      <c r="C29" s="18" t="s">
        <v>379</v>
      </c>
      <c r="D29" s="18">
        <v>5</v>
      </c>
      <c r="E29" s="18">
        <v>200</v>
      </c>
      <c r="F29" s="18"/>
      <c r="G29" s="50"/>
    </row>
    <row r="30" spans="1:7" x14ac:dyDescent="0.25">
      <c r="A30" s="18">
        <v>28</v>
      </c>
      <c r="B30" s="18" t="s">
        <v>38</v>
      </c>
      <c r="C30" s="18" t="s">
        <v>67</v>
      </c>
      <c r="D30" s="18">
        <v>47</v>
      </c>
      <c r="E30" s="18">
        <v>200</v>
      </c>
      <c r="F30" s="18"/>
      <c r="G30" s="50"/>
    </row>
    <row r="31" spans="1:7" x14ac:dyDescent="0.25">
      <c r="A31" s="18">
        <v>29</v>
      </c>
      <c r="B31" s="18" t="s">
        <v>4</v>
      </c>
      <c r="C31" s="18" t="s">
        <v>379</v>
      </c>
      <c r="D31" s="18">
        <v>5</v>
      </c>
      <c r="E31" s="18">
        <v>200</v>
      </c>
      <c r="F31" s="18"/>
    </row>
    <row r="32" spans="1:7" x14ac:dyDescent="0.25">
      <c r="A32" s="18">
        <v>30</v>
      </c>
      <c r="B32" s="18" t="s">
        <v>38</v>
      </c>
      <c r="C32" s="18" t="s">
        <v>67</v>
      </c>
      <c r="D32" s="18">
        <v>54</v>
      </c>
      <c r="E32" s="18">
        <v>200</v>
      </c>
      <c r="F32" s="33"/>
    </row>
    <row r="33" spans="1:6" x14ac:dyDescent="0.25">
      <c r="A33" s="18">
        <v>31</v>
      </c>
      <c r="B33" s="18" t="s">
        <v>36</v>
      </c>
      <c r="C33" s="18" t="s">
        <v>67</v>
      </c>
      <c r="D33" s="18">
        <v>25</v>
      </c>
      <c r="E33" s="18">
        <v>200</v>
      </c>
      <c r="F33" s="18"/>
    </row>
    <row r="34" spans="1:6" x14ac:dyDescent="0.25">
      <c r="A34" s="18">
        <v>32</v>
      </c>
      <c r="B34" s="18" t="s">
        <v>65</v>
      </c>
      <c r="C34" s="18" t="s">
        <v>67</v>
      </c>
      <c r="D34" s="18">
        <v>108</v>
      </c>
      <c r="E34" s="18">
        <v>200</v>
      </c>
      <c r="F34" s="18"/>
    </row>
    <row r="35" spans="1:6" x14ac:dyDescent="0.25">
      <c r="A35" s="18">
        <v>33</v>
      </c>
      <c r="B35" s="18" t="s">
        <v>35</v>
      </c>
      <c r="C35" s="18" t="s">
        <v>68</v>
      </c>
      <c r="D35" s="18">
        <v>8</v>
      </c>
      <c r="E35" s="18">
        <v>200</v>
      </c>
      <c r="F35" s="18"/>
    </row>
    <row r="36" spans="1:6" x14ac:dyDescent="0.25">
      <c r="A36" s="18">
        <v>34</v>
      </c>
      <c r="B36" s="18" t="s">
        <v>103</v>
      </c>
      <c r="C36" s="18" t="s">
        <v>68</v>
      </c>
      <c r="D36" s="18">
        <v>24</v>
      </c>
      <c r="E36" s="18">
        <v>200</v>
      </c>
      <c r="F36" s="18"/>
    </row>
    <row r="37" spans="1:6" x14ac:dyDescent="0.25">
      <c r="A37" s="18">
        <v>35</v>
      </c>
      <c r="B37" s="18" t="s">
        <v>35</v>
      </c>
      <c r="C37" s="18" t="s">
        <v>67</v>
      </c>
      <c r="D37" s="18">
        <v>5</v>
      </c>
      <c r="E37" s="18">
        <v>200</v>
      </c>
      <c r="F37" s="18"/>
    </row>
    <row r="38" spans="1:6" x14ac:dyDescent="0.25">
      <c r="A38" s="18">
        <v>36</v>
      </c>
      <c r="B38" s="18" t="s">
        <v>4</v>
      </c>
      <c r="C38" s="18" t="s">
        <v>379</v>
      </c>
      <c r="D38" s="18">
        <v>4</v>
      </c>
      <c r="E38" s="18">
        <v>200</v>
      </c>
      <c r="F38" s="18"/>
    </row>
    <row r="39" spans="1:6" x14ac:dyDescent="0.25">
      <c r="A39" s="42" t="s">
        <v>54</v>
      </c>
      <c r="B39" s="18" t="s">
        <v>55</v>
      </c>
      <c r="C39" s="18" t="s">
        <v>69</v>
      </c>
      <c r="D39" s="18">
        <v>8</v>
      </c>
      <c r="E39" s="18">
        <v>200</v>
      </c>
      <c r="F39" s="18"/>
    </row>
    <row r="40" spans="1:6" x14ac:dyDescent="0.25">
      <c r="A40" s="42" t="s">
        <v>56</v>
      </c>
      <c r="B40" s="18" t="s">
        <v>36</v>
      </c>
      <c r="C40" s="18" t="s">
        <v>67</v>
      </c>
      <c r="D40" s="18">
        <v>32</v>
      </c>
      <c r="E40" s="18">
        <v>200</v>
      </c>
      <c r="F40" s="18"/>
    </row>
    <row r="41" spans="1:6" x14ac:dyDescent="0.25">
      <c r="A41" s="42" t="s">
        <v>57</v>
      </c>
      <c r="B41" s="18" t="s">
        <v>35</v>
      </c>
      <c r="C41" s="18" t="s">
        <v>68</v>
      </c>
      <c r="D41" s="18">
        <v>5</v>
      </c>
      <c r="E41" s="18">
        <v>200</v>
      </c>
      <c r="F41" s="18"/>
    </row>
    <row r="42" spans="1:6" x14ac:dyDescent="0.25">
      <c r="A42" s="42" t="s">
        <v>58</v>
      </c>
      <c r="B42" s="18" t="s">
        <v>38</v>
      </c>
      <c r="C42" s="18" t="s">
        <v>67</v>
      </c>
      <c r="D42" s="18">
        <v>55</v>
      </c>
      <c r="E42" s="18">
        <v>200</v>
      </c>
      <c r="F42" s="18"/>
    </row>
    <row r="43" spans="1:6" x14ac:dyDescent="0.25">
      <c r="A43" s="42" t="s">
        <v>59</v>
      </c>
      <c r="B43" s="18" t="s">
        <v>38</v>
      </c>
      <c r="C43" s="18" t="s">
        <v>67</v>
      </c>
      <c r="D43" s="18">
        <v>55</v>
      </c>
      <c r="E43" s="18">
        <v>200</v>
      </c>
      <c r="F43" s="18"/>
    </row>
    <row r="44" spans="1:6" x14ac:dyDescent="0.25">
      <c r="A44" s="42" t="s">
        <v>60</v>
      </c>
      <c r="B44" s="18" t="s">
        <v>35</v>
      </c>
      <c r="C44" s="18" t="s">
        <v>68</v>
      </c>
      <c r="D44" s="18">
        <v>5</v>
      </c>
      <c r="E44" s="18">
        <v>200</v>
      </c>
      <c r="F44" s="18"/>
    </row>
    <row r="45" spans="1:6" x14ac:dyDescent="0.25">
      <c r="A45" s="42" t="s">
        <v>61</v>
      </c>
      <c r="B45" s="18" t="s">
        <v>38</v>
      </c>
      <c r="C45" s="18" t="s">
        <v>67</v>
      </c>
      <c r="D45" s="18">
        <v>50</v>
      </c>
      <c r="E45" s="18">
        <v>200</v>
      </c>
      <c r="F45" s="18"/>
    </row>
    <row r="46" spans="1:6" x14ac:dyDescent="0.25">
      <c r="A46" s="42" t="s">
        <v>62</v>
      </c>
      <c r="B46" s="18" t="s">
        <v>4</v>
      </c>
      <c r="C46" s="18" t="s">
        <v>379</v>
      </c>
      <c r="D46" s="18">
        <v>16</v>
      </c>
      <c r="E46" s="18">
        <v>200</v>
      </c>
      <c r="F46" s="18"/>
    </row>
    <row r="47" spans="1:6" x14ac:dyDescent="0.25">
      <c r="A47" s="42" t="s">
        <v>63</v>
      </c>
      <c r="B47" s="18" t="s">
        <v>38</v>
      </c>
      <c r="C47" s="18" t="s">
        <v>67</v>
      </c>
      <c r="D47" s="18">
        <v>50</v>
      </c>
      <c r="E47" s="18">
        <v>200</v>
      </c>
      <c r="F47" s="18"/>
    </row>
    <row r="48" spans="1:6" x14ac:dyDescent="0.25">
      <c r="A48" s="42" t="s">
        <v>64</v>
      </c>
      <c r="B48" s="18" t="s">
        <v>4</v>
      </c>
      <c r="C48" s="18" t="s">
        <v>379</v>
      </c>
      <c r="D48" s="18">
        <v>16</v>
      </c>
      <c r="E48" s="18">
        <v>200</v>
      </c>
      <c r="F48" s="18"/>
    </row>
    <row r="49" spans="1:6" x14ac:dyDescent="0.25">
      <c r="A49" s="42" t="s">
        <v>308</v>
      </c>
      <c r="B49" s="18" t="s">
        <v>155</v>
      </c>
      <c r="C49" s="18" t="s">
        <v>67</v>
      </c>
      <c r="D49" s="18">
        <v>42</v>
      </c>
      <c r="E49" s="18">
        <v>200</v>
      </c>
      <c r="F49" s="18"/>
    </row>
    <row r="50" spans="1:6" x14ac:dyDescent="0.25">
      <c r="A50" s="42" t="s">
        <v>66</v>
      </c>
      <c r="B50" s="18" t="s">
        <v>35</v>
      </c>
      <c r="C50" s="18" t="s">
        <v>68</v>
      </c>
      <c r="D50" s="18">
        <v>5</v>
      </c>
      <c r="E50" s="18">
        <v>200</v>
      </c>
      <c r="F50" s="18"/>
    </row>
    <row r="51" spans="1:6" x14ac:dyDescent="0.25">
      <c r="A51" s="42" t="s">
        <v>310</v>
      </c>
      <c r="B51" s="18" t="s">
        <v>38</v>
      </c>
      <c r="C51" s="18" t="s">
        <v>67</v>
      </c>
      <c r="D51" s="18">
        <v>47</v>
      </c>
      <c r="E51" s="18">
        <v>200</v>
      </c>
      <c r="F51" s="18"/>
    </row>
    <row r="52" spans="1:6" x14ac:dyDescent="0.25">
      <c r="A52" s="42" t="s">
        <v>311</v>
      </c>
      <c r="B52" s="18" t="s">
        <v>38</v>
      </c>
      <c r="C52" s="18" t="s">
        <v>67</v>
      </c>
      <c r="D52" s="18">
        <v>47</v>
      </c>
      <c r="E52" s="18">
        <v>200</v>
      </c>
      <c r="F52" s="18"/>
    </row>
    <row r="53" spans="1:6" x14ac:dyDescent="0.25">
      <c r="A53" s="18"/>
      <c r="B53" s="18"/>
      <c r="C53" s="18"/>
      <c r="D53" s="18"/>
      <c r="E53" s="18"/>
      <c r="F53" s="18"/>
    </row>
    <row r="54" spans="1:6" x14ac:dyDescent="0.25">
      <c r="A54" s="18"/>
      <c r="B54" s="18"/>
      <c r="C54" s="18"/>
      <c r="D54" s="17">
        <f>SUM(D3:D53)</f>
        <v>1515</v>
      </c>
      <c r="F54" s="18"/>
    </row>
    <row r="56" spans="1:6" x14ac:dyDescent="0.25">
      <c r="A56" s="114"/>
      <c r="B56" s="50" t="s">
        <v>274</v>
      </c>
      <c r="C56" s="17" t="s">
        <v>578</v>
      </c>
    </row>
    <row r="57" spans="1:6" x14ac:dyDescent="0.25">
      <c r="A57" s="40"/>
      <c r="C57" s="17" t="s">
        <v>571</v>
      </c>
    </row>
    <row r="58" spans="1:6" x14ac:dyDescent="0.25">
      <c r="A58" s="40"/>
    </row>
    <row r="59" spans="1:6" x14ac:dyDescent="0.25">
      <c r="B59" s="115" t="s">
        <v>579</v>
      </c>
      <c r="C59" s="115"/>
      <c r="D59" s="115"/>
    </row>
    <row r="62" spans="1:6" x14ac:dyDescent="0.25">
      <c r="A62" s="40"/>
    </row>
    <row r="66" spans="1:1" x14ac:dyDescent="0.25">
      <c r="A66" s="40"/>
    </row>
    <row r="67" spans="1:1" x14ac:dyDescent="0.25">
      <c r="A67" s="40"/>
    </row>
    <row r="70" spans="1:1" x14ac:dyDescent="0.25">
      <c r="A70" s="40"/>
    </row>
  </sheetData>
  <phoneticPr fontId="2" type="noConversion"/>
  <pageMargins left="0.75" right="0.75" top="1" bottom="1" header="0.5" footer="0.5"/>
  <pageSetup paperSize="9" scale="74" orientation="portrait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P148"/>
  <sheetViews>
    <sheetView topLeftCell="A64" zoomScaleNormal="100" workbookViewId="0">
      <selection activeCell="I88" sqref="I88:I89"/>
    </sheetView>
  </sheetViews>
  <sheetFormatPr defaultColWidth="11.28515625" defaultRowHeight="18" x14ac:dyDescent="0.25"/>
  <cols>
    <col min="1" max="1" width="21.140625" style="18" bestFit="1" customWidth="1"/>
    <col min="2" max="2" width="22.7109375" style="18" bestFit="1" customWidth="1"/>
    <col min="3" max="3" width="13.42578125" style="18" bestFit="1" customWidth="1"/>
    <col min="4" max="4" width="11.28515625" style="18"/>
    <col min="5" max="5" width="14.42578125" style="18" bestFit="1" customWidth="1"/>
    <col min="6" max="6" width="15.7109375" style="18" bestFit="1" customWidth="1"/>
    <col min="7" max="7" width="11.28515625" style="18"/>
    <col min="8" max="8" width="17.85546875" style="18" bestFit="1" customWidth="1"/>
    <col min="9" max="9" width="13.42578125" style="18" bestFit="1" customWidth="1"/>
    <col min="10" max="10" width="7.5703125" style="18" bestFit="1" customWidth="1"/>
    <col min="11" max="11" width="14.42578125" style="18" bestFit="1" customWidth="1"/>
    <col min="12" max="12" width="3.140625" style="18" customWidth="1"/>
    <col min="13" max="13" width="33.85546875" style="18" bestFit="1" customWidth="1"/>
    <col min="14" max="14" width="6" style="18" bestFit="1" customWidth="1"/>
    <col min="15" max="15" width="4.42578125" style="18" bestFit="1" customWidth="1"/>
    <col min="16" max="16" width="6" style="18" bestFit="1" customWidth="1"/>
    <col min="17" max="16384" width="11.28515625" style="18"/>
  </cols>
  <sheetData>
    <row r="1" spans="1:16" x14ac:dyDescent="0.25">
      <c r="A1" s="18" t="s">
        <v>635</v>
      </c>
    </row>
    <row r="2" spans="1:16" x14ac:dyDescent="0.25">
      <c r="A2" s="130" t="s">
        <v>0</v>
      </c>
      <c r="B2" s="130" t="s">
        <v>98</v>
      </c>
      <c r="C2" s="130" t="s">
        <v>3</v>
      </c>
      <c r="D2" s="130" t="s">
        <v>1</v>
      </c>
      <c r="E2" s="130" t="s">
        <v>582</v>
      </c>
      <c r="F2" s="46"/>
      <c r="G2" s="130" t="s">
        <v>0</v>
      </c>
      <c r="H2" s="130" t="s">
        <v>98</v>
      </c>
      <c r="I2" s="130" t="s">
        <v>3</v>
      </c>
      <c r="J2" s="130" t="s">
        <v>1</v>
      </c>
      <c r="K2" s="130" t="s">
        <v>582</v>
      </c>
      <c r="L2" s="130"/>
      <c r="M2" s="18" t="s">
        <v>180</v>
      </c>
    </row>
    <row r="3" spans="1:16" x14ac:dyDescent="0.25">
      <c r="A3" s="18" t="s">
        <v>590</v>
      </c>
      <c r="B3" s="18" t="s">
        <v>37</v>
      </c>
      <c r="C3" s="18" t="s">
        <v>68</v>
      </c>
      <c r="D3" s="18">
        <v>6</v>
      </c>
      <c r="E3" s="18">
        <v>200</v>
      </c>
      <c r="G3" s="45">
        <v>1001</v>
      </c>
      <c r="H3" s="18" t="s">
        <v>55</v>
      </c>
      <c r="I3" s="18" t="s">
        <v>191</v>
      </c>
      <c r="J3" s="18">
        <v>18</v>
      </c>
      <c r="K3" s="18">
        <v>200</v>
      </c>
    </row>
    <row r="4" spans="1:16" x14ac:dyDescent="0.25">
      <c r="A4" s="18" t="s">
        <v>205</v>
      </c>
      <c r="B4" s="18" t="s">
        <v>36</v>
      </c>
      <c r="C4" s="18" t="s">
        <v>67</v>
      </c>
      <c r="D4" s="18">
        <v>30</v>
      </c>
      <c r="E4" s="18">
        <v>200</v>
      </c>
      <c r="G4" s="45">
        <v>1002</v>
      </c>
      <c r="H4" s="18" t="s">
        <v>36</v>
      </c>
      <c r="I4" s="18" t="s">
        <v>67</v>
      </c>
      <c r="J4" s="18">
        <v>17</v>
      </c>
      <c r="K4" s="18">
        <v>200</v>
      </c>
    </row>
    <row r="5" spans="1:16" x14ac:dyDescent="0.25">
      <c r="A5" s="18" t="s">
        <v>208</v>
      </c>
      <c r="B5" s="18" t="s">
        <v>149</v>
      </c>
      <c r="C5" s="18" t="s">
        <v>68</v>
      </c>
      <c r="D5" s="18">
        <v>30</v>
      </c>
      <c r="E5" s="18">
        <v>200</v>
      </c>
      <c r="G5" s="45">
        <v>1003</v>
      </c>
      <c r="H5" s="18" t="s">
        <v>38</v>
      </c>
      <c r="I5" s="18" t="s">
        <v>67</v>
      </c>
      <c r="J5" s="18">
        <v>67</v>
      </c>
      <c r="K5" s="18">
        <v>200</v>
      </c>
      <c r="M5" s="18" t="s">
        <v>183</v>
      </c>
      <c r="N5" s="18">
        <v>548</v>
      </c>
      <c r="O5" s="18">
        <v>39</v>
      </c>
      <c r="P5" s="18">
        <v>228</v>
      </c>
    </row>
    <row r="6" spans="1:16" x14ac:dyDescent="0.25">
      <c r="A6" s="18" t="s">
        <v>207</v>
      </c>
      <c r="B6" s="18" t="s">
        <v>159</v>
      </c>
      <c r="C6" s="18" t="s">
        <v>68</v>
      </c>
      <c r="D6" s="18">
        <v>8</v>
      </c>
      <c r="E6" s="18">
        <v>200</v>
      </c>
      <c r="G6" s="45">
        <v>1004</v>
      </c>
      <c r="H6" s="18" t="s">
        <v>148</v>
      </c>
      <c r="I6" s="18" t="s">
        <v>67</v>
      </c>
      <c r="J6" s="18">
        <v>7</v>
      </c>
      <c r="K6" s="18">
        <v>200</v>
      </c>
      <c r="M6" s="18" t="s">
        <v>179</v>
      </c>
      <c r="N6" s="18">
        <v>548</v>
      </c>
      <c r="O6" s="18">
        <v>39</v>
      </c>
      <c r="P6" s="18">
        <v>228</v>
      </c>
    </row>
    <row r="7" spans="1:16" x14ac:dyDescent="0.25">
      <c r="A7" s="18" t="s">
        <v>206</v>
      </c>
      <c r="B7" s="18" t="s">
        <v>124</v>
      </c>
      <c r="C7" s="18" t="s">
        <v>68</v>
      </c>
      <c r="D7" s="18">
        <v>26</v>
      </c>
      <c r="E7" s="18">
        <v>200</v>
      </c>
      <c r="G7" s="45">
        <v>1005</v>
      </c>
      <c r="H7" s="18" t="s">
        <v>4</v>
      </c>
      <c r="I7" s="18" t="s">
        <v>5</v>
      </c>
      <c r="J7" s="18">
        <v>6</v>
      </c>
      <c r="K7" s="18">
        <v>200</v>
      </c>
      <c r="M7" s="18" t="s">
        <v>174</v>
      </c>
      <c r="N7" s="18">
        <v>442</v>
      </c>
    </row>
    <row r="8" spans="1:16" x14ac:dyDescent="0.25">
      <c r="A8" s="18" t="s">
        <v>584</v>
      </c>
      <c r="B8" s="18" t="s">
        <v>4</v>
      </c>
      <c r="C8" s="18" t="s">
        <v>5</v>
      </c>
      <c r="D8" s="18">
        <v>7</v>
      </c>
      <c r="E8" s="18">
        <v>200</v>
      </c>
      <c r="G8" s="45">
        <v>1006</v>
      </c>
      <c r="H8" s="18" t="s">
        <v>38</v>
      </c>
      <c r="I8" s="18" t="s">
        <v>67</v>
      </c>
      <c r="J8" s="18">
        <v>67</v>
      </c>
      <c r="K8" s="18">
        <v>200</v>
      </c>
      <c r="M8" s="18" t="s">
        <v>202</v>
      </c>
      <c r="N8" s="18">
        <v>60</v>
      </c>
    </row>
    <row r="9" spans="1:16" x14ac:dyDescent="0.25">
      <c r="A9" s="18" t="s">
        <v>585</v>
      </c>
      <c r="B9" s="18" t="s">
        <v>4</v>
      </c>
      <c r="C9" s="18" t="s">
        <v>5</v>
      </c>
      <c r="D9" s="18">
        <v>7</v>
      </c>
      <c r="E9" s="18">
        <v>200</v>
      </c>
      <c r="G9" s="45">
        <v>1007</v>
      </c>
      <c r="H9" s="18" t="s">
        <v>148</v>
      </c>
      <c r="I9" s="18" t="s">
        <v>67</v>
      </c>
      <c r="J9" s="18">
        <v>7</v>
      </c>
      <c r="K9" s="18">
        <v>200</v>
      </c>
    </row>
    <row r="10" spans="1:16" x14ac:dyDescent="0.25">
      <c r="A10" s="18" t="s">
        <v>586</v>
      </c>
      <c r="B10" s="18" t="s">
        <v>184</v>
      </c>
      <c r="C10" s="18" t="s">
        <v>67</v>
      </c>
      <c r="D10" s="18">
        <v>9</v>
      </c>
      <c r="E10" s="18">
        <v>200</v>
      </c>
      <c r="G10" s="45">
        <v>1008</v>
      </c>
      <c r="H10" s="18" t="s">
        <v>4</v>
      </c>
      <c r="I10" s="18" t="s">
        <v>5</v>
      </c>
      <c r="J10" s="18">
        <v>6</v>
      </c>
      <c r="K10" s="18">
        <v>200</v>
      </c>
    </row>
    <row r="11" spans="1:16" x14ac:dyDescent="0.25">
      <c r="A11" s="18" t="s">
        <v>587</v>
      </c>
      <c r="B11" s="18" t="s">
        <v>36</v>
      </c>
      <c r="C11" s="18" t="s">
        <v>67</v>
      </c>
      <c r="D11" s="18">
        <v>16</v>
      </c>
      <c r="E11" s="18">
        <v>200</v>
      </c>
      <c r="G11" s="45">
        <v>1009</v>
      </c>
      <c r="H11" s="18" t="s">
        <v>35</v>
      </c>
      <c r="I11" s="18" t="s">
        <v>67</v>
      </c>
      <c r="J11" s="18">
        <v>28</v>
      </c>
      <c r="K11" s="18">
        <v>200</v>
      </c>
    </row>
    <row r="12" spans="1:16" x14ac:dyDescent="0.25">
      <c r="A12" s="18" t="s">
        <v>100</v>
      </c>
      <c r="B12" s="18" t="s">
        <v>37</v>
      </c>
      <c r="C12" s="18" t="s">
        <v>68</v>
      </c>
      <c r="D12" s="18">
        <v>16</v>
      </c>
      <c r="E12" s="18">
        <v>200</v>
      </c>
      <c r="G12" s="45">
        <v>1012</v>
      </c>
      <c r="H12" s="18" t="s">
        <v>38</v>
      </c>
      <c r="I12" s="18" t="s">
        <v>67</v>
      </c>
      <c r="J12" s="18">
        <v>67</v>
      </c>
      <c r="K12" s="18">
        <v>200</v>
      </c>
    </row>
    <row r="13" spans="1:16" x14ac:dyDescent="0.25">
      <c r="A13" s="18" t="s">
        <v>205</v>
      </c>
      <c r="B13" s="18" t="s">
        <v>136</v>
      </c>
      <c r="C13" s="18" t="s">
        <v>67</v>
      </c>
      <c r="D13" s="18">
        <v>29</v>
      </c>
      <c r="E13" s="18">
        <v>200</v>
      </c>
      <c r="G13" s="45">
        <v>1013</v>
      </c>
      <c r="H13" s="18" t="s">
        <v>148</v>
      </c>
      <c r="I13" s="18" t="s">
        <v>67</v>
      </c>
      <c r="J13" s="18">
        <v>7</v>
      </c>
      <c r="K13" s="18">
        <v>200</v>
      </c>
    </row>
    <row r="14" spans="1:16" x14ac:dyDescent="0.25">
      <c r="A14" s="18" t="s">
        <v>588</v>
      </c>
      <c r="B14" s="18" t="s">
        <v>36</v>
      </c>
      <c r="C14" s="18" t="s">
        <v>67</v>
      </c>
      <c r="D14" s="18">
        <v>29</v>
      </c>
      <c r="E14" s="18">
        <v>200</v>
      </c>
      <c r="G14" s="45">
        <v>1014</v>
      </c>
      <c r="H14" s="18" t="s">
        <v>4</v>
      </c>
      <c r="I14" s="18" t="s">
        <v>5</v>
      </c>
      <c r="J14" s="18">
        <v>6</v>
      </c>
      <c r="K14" s="18">
        <v>200</v>
      </c>
    </row>
    <row r="15" spans="1:16" x14ac:dyDescent="0.25">
      <c r="A15" s="18" t="s">
        <v>589</v>
      </c>
      <c r="B15" s="18" t="s">
        <v>150</v>
      </c>
      <c r="C15" s="18" t="s">
        <v>67</v>
      </c>
      <c r="D15" s="18">
        <v>21</v>
      </c>
      <c r="E15" s="18">
        <v>200</v>
      </c>
      <c r="G15" s="45">
        <v>1015</v>
      </c>
      <c r="H15" s="18" t="s">
        <v>38</v>
      </c>
      <c r="I15" s="18" t="s">
        <v>67</v>
      </c>
      <c r="J15" s="18">
        <v>67</v>
      </c>
      <c r="K15" s="18">
        <v>200</v>
      </c>
    </row>
    <row r="16" spans="1:16" x14ac:dyDescent="0.25">
      <c r="A16" s="18" t="s">
        <v>591</v>
      </c>
      <c r="B16" s="18" t="s">
        <v>185</v>
      </c>
      <c r="C16" s="18" t="s">
        <v>5</v>
      </c>
      <c r="D16" s="18">
        <v>6</v>
      </c>
      <c r="E16" s="18">
        <v>200</v>
      </c>
      <c r="G16" s="45">
        <v>1016</v>
      </c>
      <c r="H16" s="18" t="s">
        <v>148</v>
      </c>
      <c r="I16" s="18" t="s">
        <v>67</v>
      </c>
      <c r="J16" s="18">
        <v>7</v>
      </c>
      <c r="K16" s="18">
        <v>200</v>
      </c>
    </row>
    <row r="17" spans="1:11" x14ac:dyDescent="0.25">
      <c r="A17" s="18" t="s">
        <v>592</v>
      </c>
      <c r="B17" s="18" t="s">
        <v>4</v>
      </c>
      <c r="C17" s="18" t="s">
        <v>5</v>
      </c>
      <c r="D17" s="18">
        <v>4</v>
      </c>
      <c r="E17" s="18">
        <v>200</v>
      </c>
      <c r="G17" s="45">
        <v>1017</v>
      </c>
      <c r="H17" s="18" t="s">
        <v>4</v>
      </c>
      <c r="I17" s="18" t="s">
        <v>5</v>
      </c>
      <c r="J17" s="18">
        <v>6</v>
      </c>
      <c r="K17" s="18">
        <v>200</v>
      </c>
    </row>
    <row r="18" spans="1:11" x14ac:dyDescent="0.25">
      <c r="A18" s="18" t="s">
        <v>593</v>
      </c>
      <c r="B18" s="18" t="s">
        <v>65</v>
      </c>
      <c r="C18" s="18" t="s">
        <v>67</v>
      </c>
      <c r="D18" s="18">
        <v>272</v>
      </c>
      <c r="E18" s="18">
        <v>200</v>
      </c>
      <c r="G18" s="45">
        <v>1018</v>
      </c>
      <c r="H18" s="18" t="s">
        <v>55</v>
      </c>
      <c r="I18" s="18" t="s">
        <v>69</v>
      </c>
      <c r="J18" s="18">
        <v>8</v>
      </c>
      <c r="K18" s="18">
        <v>200</v>
      </c>
    </row>
    <row r="19" spans="1:11" x14ac:dyDescent="0.25">
      <c r="A19" s="18" t="s">
        <v>594</v>
      </c>
      <c r="B19" s="18" t="s">
        <v>41</v>
      </c>
      <c r="C19" s="18" t="s">
        <v>67</v>
      </c>
      <c r="D19" s="18">
        <v>8</v>
      </c>
      <c r="E19" s="18">
        <v>200</v>
      </c>
      <c r="G19" s="45">
        <v>1019</v>
      </c>
      <c r="H19" s="18" t="s">
        <v>36</v>
      </c>
      <c r="I19" s="18" t="s">
        <v>67</v>
      </c>
      <c r="J19" s="18">
        <v>86</v>
      </c>
      <c r="K19" s="18">
        <v>200</v>
      </c>
    </row>
    <row r="20" spans="1:11" x14ac:dyDescent="0.25">
      <c r="A20" s="18" t="s">
        <v>595</v>
      </c>
      <c r="B20" s="18" t="s">
        <v>70</v>
      </c>
      <c r="C20" s="18" t="s">
        <v>90</v>
      </c>
      <c r="D20" s="18">
        <v>69</v>
      </c>
      <c r="E20" s="18">
        <v>200</v>
      </c>
      <c r="G20" s="45">
        <v>1020</v>
      </c>
      <c r="H20" s="18" t="s">
        <v>38</v>
      </c>
      <c r="I20" s="18" t="s">
        <v>67</v>
      </c>
      <c r="J20" s="18">
        <v>67</v>
      </c>
      <c r="K20" s="18">
        <v>200</v>
      </c>
    </row>
    <row r="21" spans="1:11" x14ac:dyDescent="0.25">
      <c r="A21" s="18" t="s">
        <v>596</v>
      </c>
      <c r="B21" s="18" t="s">
        <v>39</v>
      </c>
      <c r="C21" s="18" t="s">
        <v>67</v>
      </c>
      <c r="D21" s="18">
        <v>12</v>
      </c>
      <c r="E21" s="18">
        <v>200</v>
      </c>
      <c r="G21" s="45">
        <v>1021</v>
      </c>
      <c r="H21" s="18" t="s">
        <v>148</v>
      </c>
      <c r="I21" s="18" t="s">
        <v>67</v>
      </c>
      <c r="J21" s="18">
        <v>7</v>
      </c>
      <c r="K21" s="18">
        <v>200</v>
      </c>
    </row>
    <row r="22" spans="1:11" x14ac:dyDescent="0.25">
      <c r="A22" s="18" t="s">
        <v>597</v>
      </c>
      <c r="B22" s="18" t="s">
        <v>186</v>
      </c>
      <c r="C22" s="18" t="s">
        <v>67</v>
      </c>
      <c r="D22" s="18">
        <v>15</v>
      </c>
      <c r="E22" s="18">
        <v>200</v>
      </c>
      <c r="G22" s="45">
        <v>1022</v>
      </c>
      <c r="H22" s="18" t="s">
        <v>4</v>
      </c>
      <c r="I22" s="18" t="s">
        <v>5</v>
      </c>
      <c r="J22" s="18">
        <v>6</v>
      </c>
      <c r="K22" s="18">
        <v>200</v>
      </c>
    </row>
    <row r="23" spans="1:11" x14ac:dyDescent="0.25">
      <c r="A23" s="18" t="s">
        <v>598</v>
      </c>
      <c r="B23" s="18" t="s">
        <v>36</v>
      </c>
      <c r="C23" s="18" t="s">
        <v>67</v>
      </c>
      <c r="D23" s="18">
        <v>98</v>
      </c>
      <c r="E23" s="18">
        <v>200</v>
      </c>
      <c r="G23" s="45">
        <v>1023</v>
      </c>
      <c r="H23" s="18" t="s">
        <v>38</v>
      </c>
      <c r="I23" s="18" t="s">
        <v>67</v>
      </c>
      <c r="J23" s="18">
        <v>67</v>
      </c>
      <c r="K23" s="18">
        <v>200</v>
      </c>
    </row>
    <row r="24" spans="1:11" x14ac:dyDescent="0.25">
      <c r="A24" s="18" t="s">
        <v>222</v>
      </c>
      <c r="B24" s="18" t="s">
        <v>148</v>
      </c>
      <c r="C24" s="18" t="s">
        <v>67</v>
      </c>
      <c r="D24" s="18">
        <v>7</v>
      </c>
      <c r="E24" s="18">
        <v>200</v>
      </c>
      <c r="G24" s="45">
        <v>1024</v>
      </c>
      <c r="H24" s="18" t="s">
        <v>148</v>
      </c>
      <c r="I24" s="18" t="s">
        <v>67</v>
      </c>
      <c r="J24" s="18">
        <v>7</v>
      </c>
      <c r="K24" s="18">
        <v>200</v>
      </c>
    </row>
    <row r="25" spans="1:11" x14ac:dyDescent="0.25">
      <c r="A25" s="18" t="s">
        <v>209</v>
      </c>
      <c r="B25" s="18" t="s">
        <v>187</v>
      </c>
      <c r="C25" s="18" t="s">
        <v>67</v>
      </c>
      <c r="D25" s="18">
        <v>67</v>
      </c>
      <c r="E25" s="18">
        <v>200</v>
      </c>
      <c r="G25" s="45">
        <v>1025</v>
      </c>
      <c r="H25" s="18" t="s">
        <v>4</v>
      </c>
      <c r="I25" s="18" t="s">
        <v>5</v>
      </c>
      <c r="J25" s="18">
        <v>6</v>
      </c>
      <c r="K25" s="18">
        <v>200</v>
      </c>
    </row>
    <row r="26" spans="1:11" x14ac:dyDescent="0.25">
      <c r="A26" s="18" t="s">
        <v>599</v>
      </c>
      <c r="B26" s="18" t="s">
        <v>4</v>
      </c>
      <c r="C26" s="18" t="s">
        <v>5</v>
      </c>
      <c r="D26" s="18">
        <v>6</v>
      </c>
      <c r="E26" s="18">
        <v>200</v>
      </c>
      <c r="G26" s="45">
        <v>1026</v>
      </c>
      <c r="H26" s="18" t="s">
        <v>38</v>
      </c>
      <c r="I26" s="18" t="s">
        <v>67</v>
      </c>
      <c r="J26" s="18">
        <v>67</v>
      </c>
      <c r="K26" s="18">
        <v>200</v>
      </c>
    </row>
    <row r="27" spans="1:11" x14ac:dyDescent="0.25">
      <c r="A27" s="18" t="s">
        <v>224</v>
      </c>
      <c r="B27" s="18" t="s">
        <v>148</v>
      </c>
      <c r="C27" s="18" t="s">
        <v>67</v>
      </c>
      <c r="D27" s="18">
        <v>7</v>
      </c>
      <c r="E27" s="18">
        <v>200</v>
      </c>
      <c r="F27" s="18" t="s">
        <v>637</v>
      </c>
      <c r="G27" s="45">
        <v>1027</v>
      </c>
      <c r="H27" s="18" t="s">
        <v>148</v>
      </c>
      <c r="I27" s="18" t="s">
        <v>67</v>
      </c>
      <c r="J27" s="18">
        <v>7</v>
      </c>
      <c r="K27" s="18">
        <v>200</v>
      </c>
    </row>
    <row r="28" spans="1:11" x14ac:dyDescent="0.25">
      <c r="A28" s="18" t="s">
        <v>210</v>
      </c>
      <c r="B28" s="18" t="s">
        <v>187</v>
      </c>
      <c r="C28" s="18" t="s">
        <v>67</v>
      </c>
      <c r="D28" s="18">
        <v>67</v>
      </c>
      <c r="E28" s="18">
        <v>200</v>
      </c>
      <c r="F28" s="18" t="s">
        <v>637</v>
      </c>
      <c r="G28" s="45">
        <v>1028</v>
      </c>
      <c r="H28" s="18" t="s">
        <v>4</v>
      </c>
      <c r="I28" s="18" t="s">
        <v>5</v>
      </c>
      <c r="J28" s="18">
        <v>6</v>
      </c>
      <c r="K28" s="18">
        <v>200</v>
      </c>
    </row>
    <row r="29" spans="1:11" x14ac:dyDescent="0.25">
      <c r="A29" s="18" t="s">
        <v>223</v>
      </c>
      <c r="B29" s="18" t="s">
        <v>4</v>
      </c>
      <c r="C29" s="18" t="s">
        <v>5</v>
      </c>
      <c r="D29" s="18">
        <v>6</v>
      </c>
      <c r="E29" s="18">
        <v>200</v>
      </c>
      <c r="F29" s="18" t="s">
        <v>637</v>
      </c>
      <c r="G29" s="45">
        <v>1056</v>
      </c>
      <c r="H29" s="18" t="s">
        <v>35</v>
      </c>
      <c r="I29" s="18" t="s">
        <v>67</v>
      </c>
      <c r="J29" s="18">
        <v>36</v>
      </c>
      <c r="K29" s="18">
        <v>200</v>
      </c>
    </row>
    <row r="30" spans="1:11" x14ac:dyDescent="0.25">
      <c r="A30" s="18" t="s">
        <v>226</v>
      </c>
      <c r="B30" s="18" t="s">
        <v>148</v>
      </c>
      <c r="C30" s="18" t="s">
        <v>67</v>
      </c>
      <c r="D30" s="18">
        <v>7</v>
      </c>
      <c r="E30" s="18">
        <v>200</v>
      </c>
      <c r="F30" s="18" t="s">
        <v>637</v>
      </c>
      <c r="G30" s="45">
        <v>1055</v>
      </c>
      <c r="H30" s="18" t="s">
        <v>35</v>
      </c>
      <c r="I30" s="18" t="s">
        <v>67</v>
      </c>
      <c r="J30" s="18">
        <v>37</v>
      </c>
      <c r="K30" s="18">
        <v>200</v>
      </c>
    </row>
    <row r="31" spans="1:11" x14ac:dyDescent="0.25">
      <c r="A31" s="18" t="s">
        <v>211</v>
      </c>
      <c r="B31" s="18" t="s">
        <v>187</v>
      </c>
      <c r="C31" s="18" t="s">
        <v>67</v>
      </c>
      <c r="D31" s="18">
        <v>67</v>
      </c>
      <c r="E31" s="18">
        <v>200</v>
      </c>
      <c r="F31" s="18" t="s">
        <v>637</v>
      </c>
      <c r="G31" s="45">
        <v>1057</v>
      </c>
      <c r="H31" s="18" t="s">
        <v>4</v>
      </c>
      <c r="I31" s="18" t="s">
        <v>5</v>
      </c>
      <c r="J31" s="18">
        <v>4</v>
      </c>
      <c r="K31" s="18">
        <v>200</v>
      </c>
    </row>
    <row r="32" spans="1:11" x14ac:dyDescent="0.25">
      <c r="A32" s="18" t="s">
        <v>225</v>
      </c>
      <c r="B32" s="18" t="s">
        <v>4</v>
      </c>
      <c r="C32" s="18" t="s">
        <v>5</v>
      </c>
      <c r="D32" s="18">
        <v>6</v>
      </c>
      <c r="E32" s="18">
        <v>200</v>
      </c>
      <c r="F32" s="18" t="s">
        <v>637</v>
      </c>
      <c r="G32" s="45">
        <v>1052</v>
      </c>
      <c r="H32" s="18" t="s">
        <v>38</v>
      </c>
      <c r="I32" s="18" t="s">
        <v>67</v>
      </c>
      <c r="J32" s="18">
        <v>67</v>
      </c>
      <c r="K32" s="18">
        <v>200</v>
      </c>
    </row>
    <row r="33" spans="1:11" x14ac:dyDescent="0.25">
      <c r="A33" s="18" t="s">
        <v>228</v>
      </c>
      <c r="B33" s="18" t="s">
        <v>148</v>
      </c>
      <c r="C33" s="18" t="s">
        <v>67</v>
      </c>
      <c r="D33" s="18">
        <v>7</v>
      </c>
      <c r="E33" s="18">
        <v>200</v>
      </c>
      <c r="F33" s="18" t="s">
        <v>637</v>
      </c>
      <c r="G33" s="45">
        <v>1053</v>
      </c>
      <c r="H33" s="18" t="s">
        <v>148</v>
      </c>
      <c r="I33" s="18" t="s">
        <v>67</v>
      </c>
      <c r="J33" s="18">
        <v>7</v>
      </c>
      <c r="K33" s="18">
        <v>200</v>
      </c>
    </row>
    <row r="34" spans="1:11" x14ac:dyDescent="0.25">
      <c r="A34" s="18" t="s">
        <v>212</v>
      </c>
      <c r="B34" s="18" t="s">
        <v>187</v>
      </c>
      <c r="C34" s="18" t="s">
        <v>67</v>
      </c>
      <c r="D34" s="18">
        <v>67</v>
      </c>
      <c r="E34" s="18">
        <v>200</v>
      </c>
      <c r="F34" s="18" t="s">
        <v>637</v>
      </c>
      <c r="G34" s="45">
        <v>1054</v>
      </c>
      <c r="H34" s="18" t="s">
        <v>4</v>
      </c>
      <c r="I34" s="18" t="s">
        <v>5</v>
      </c>
      <c r="J34" s="18">
        <v>6</v>
      </c>
      <c r="K34" s="18">
        <v>200</v>
      </c>
    </row>
    <row r="35" spans="1:11" x14ac:dyDescent="0.25">
      <c r="A35" s="18" t="s">
        <v>227</v>
      </c>
      <c r="B35" s="18" t="s">
        <v>4</v>
      </c>
      <c r="C35" s="18" t="s">
        <v>5</v>
      </c>
      <c r="D35" s="18">
        <v>6</v>
      </c>
      <c r="E35" s="18">
        <v>200</v>
      </c>
      <c r="F35" s="18" t="s">
        <v>637</v>
      </c>
      <c r="G35" s="45">
        <v>1049</v>
      </c>
      <c r="H35" s="18" t="s">
        <v>38</v>
      </c>
      <c r="I35" s="18" t="s">
        <v>67</v>
      </c>
      <c r="J35" s="18">
        <v>67</v>
      </c>
      <c r="K35" s="18">
        <v>200</v>
      </c>
    </row>
    <row r="36" spans="1:11" x14ac:dyDescent="0.25">
      <c r="A36" s="18" t="s">
        <v>230</v>
      </c>
      <c r="B36" s="18" t="s">
        <v>148</v>
      </c>
      <c r="C36" s="18" t="s">
        <v>67</v>
      </c>
      <c r="D36" s="18">
        <v>7</v>
      </c>
      <c r="E36" s="18">
        <v>200</v>
      </c>
      <c r="G36" s="45">
        <v>1050</v>
      </c>
      <c r="H36" s="18" t="s">
        <v>148</v>
      </c>
      <c r="I36" s="18" t="s">
        <v>67</v>
      </c>
      <c r="J36" s="18">
        <v>7</v>
      </c>
      <c r="K36" s="18">
        <v>200</v>
      </c>
    </row>
    <row r="37" spans="1:11" x14ac:dyDescent="0.25">
      <c r="A37" s="18" t="s">
        <v>213</v>
      </c>
      <c r="B37" s="18" t="s">
        <v>187</v>
      </c>
      <c r="C37" s="18" t="s">
        <v>67</v>
      </c>
      <c r="D37" s="18">
        <v>67</v>
      </c>
      <c r="E37" s="18">
        <v>200</v>
      </c>
      <c r="G37" s="45">
        <v>1051</v>
      </c>
      <c r="H37" s="18" t="s">
        <v>4</v>
      </c>
      <c r="I37" s="18" t="s">
        <v>5</v>
      </c>
      <c r="J37" s="18">
        <v>6</v>
      </c>
      <c r="K37" s="18">
        <v>200</v>
      </c>
    </row>
    <row r="38" spans="1:11" x14ac:dyDescent="0.25">
      <c r="A38" s="18" t="s">
        <v>229</v>
      </c>
      <c r="B38" s="18" t="s">
        <v>4</v>
      </c>
      <c r="C38" s="18" t="s">
        <v>5</v>
      </c>
      <c r="D38" s="18">
        <v>6</v>
      </c>
      <c r="E38" s="18">
        <v>200</v>
      </c>
      <c r="H38" s="18" t="s">
        <v>190</v>
      </c>
      <c r="I38" s="18" t="s">
        <v>67</v>
      </c>
      <c r="J38" s="18">
        <v>63</v>
      </c>
      <c r="K38" s="18">
        <v>200</v>
      </c>
    </row>
    <row r="39" spans="1:11" x14ac:dyDescent="0.25">
      <c r="A39" s="18" t="s">
        <v>232</v>
      </c>
      <c r="B39" s="18" t="s">
        <v>148</v>
      </c>
      <c r="C39" s="18" t="s">
        <v>67</v>
      </c>
      <c r="D39" s="18">
        <v>7</v>
      </c>
      <c r="E39" s="18">
        <v>200</v>
      </c>
      <c r="G39" s="45">
        <v>1030</v>
      </c>
      <c r="H39" s="18" t="s">
        <v>38</v>
      </c>
      <c r="I39" s="18" t="s">
        <v>67</v>
      </c>
      <c r="J39" s="18">
        <v>67</v>
      </c>
      <c r="K39" s="18">
        <v>200</v>
      </c>
    </row>
    <row r="40" spans="1:11" x14ac:dyDescent="0.25">
      <c r="A40" s="18" t="s">
        <v>214</v>
      </c>
      <c r="B40" s="18" t="s">
        <v>187</v>
      </c>
      <c r="C40" s="18" t="s">
        <v>67</v>
      </c>
      <c r="D40" s="18">
        <v>67</v>
      </c>
      <c r="E40" s="18">
        <v>200</v>
      </c>
      <c r="G40" s="45">
        <v>1031</v>
      </c>
      <c r="H40" s="18" t="s">
        <v>148</v>
      </c>
      <c r="I40" s="18" t="s">
        <v>67</v>
      </c>
      <c r="J40" s="18">
        <v>7</v>
      </c>
      <c r="K40" s="18">
        <v>200</v>
      </c>
    </row>
    <row r="41" spans="1:11" x14ac:dyDescent="0.25">
      <c r="A41" s="18" t="s">
        <v>231</v>
      </c>
      <c r="B41" s="18" t="s">
        <v>4</v>
      </c>
      <c r="C41" s="18" t="s">
        <v>5</v>
      </c>
      <c r="D41" s="18">
        <v>6</v>
      </c>
      <c r="E41" s="18">
        <v>200</v>
      </c>
      <c r="G41" s="45">
        <v>1032</v>
      </c>
      <c r="H41" s="18" t="s">
        <v>4</v>
      </c>
      <c r="I41" s="18" t="s">
        <v>5</v>
      </c>
      <c r="J41" s="18">
        <v>6</v>
      </c>
      <c r="K41" s="18">
        <v>200</v>
      </c>
    </row>
    <row r="42" spans="1:11" x14ac:dyDescent="0.25">
      <c r="A42" s="18" t="s">
        <v>234</v>
      </c>
      <c r="B42" s="18" t="s">
        <v>148</v>
      </c>
      <c r="C42" s="18" t="s">
        <v>67</v>
      </c>
      <c r="D42" s="18">
        <v>7</v>
      </c>
      <c r="E42" s="18">
        <v>200</v>
      </c>
      <c r="G42" s="45">
        <v>1033</v>
      </c>
      <c r="H42" s="18" t="s">
        <v>38</v>
      </c>
      <c r="I42" s="18" t="s">
        <v>67</v>
      </c>
      <c r="J42" s="18">
        <v>67</v>
      </c>
      <c r="K42" s="18">
        <v>200</v>
      </c>
    </row>
    <row r="43" spans="1:11" x14ac:dyDescent="0.25">
      <c r="A43" s="18" t="s">
        <v>215</v>
      </c>
      <c r="B43" s="18" t="s">
        <v>187</v>
      </c>
      <c r="C43" s="18" t="s">
        <v>67</v>
      </c>
      <c r="D43" s="18">
        <v>67</v>
      </c>
      <c r="E43" s="18">
        <v>200</v>
      </c>
      <c r="G43" s="45">
        <v>1034</v>
      </c>
      <c r="H43" s="18" t="s">
        <v>148</v>
      </c>
      <c r="I43" s="18" t="s">
        <v>67</v>
      </c>
      <c r="J43" s="18">
        <v>7</v>
      </c>
      <c r="K43" s="18">
        <v>200</v>
      </c>
    </row>
    <row r="44" spans="1:11" x14ac:dyDescent="0.25">
      <c r="A44" s="18" t="s">
        <v>600</v>
      </c>
      <c r="B44" s="18" t="s">
        <v>4</v>
      </c>
      <c r="C44" s="18" t="s">
        <v>5</v>
      </c>
      <c r="D44" s="18">
        <v>6</v>
      </c>
      <c r="E44" s="18">
        <v>200</v>
      </c>
      <c r="G44" s="45">
        <v>1035</v>
      </c>
      <c r="H44" s="18" t="s">
        <v>4</v>
      </c>
      <c r="I44" s="18" t="s">
        <v>5</v>
      </c>
      <c r="J44" s="18">
        <v>6</v>
      </c>
      <c r="K44" s="18">
        <v>200</v>
      </c>
    </row>
    <row r="45" spans="1:11" x14ac:dyDescent="0.25">
      <c r="A45" s="18" t="s">
        <v>601</v>
      </c>
      <c r="B45" s="18" t="s">
        <v>149</v>
      </c>
      <c r="C45" s="18" t="s">
        <v>68</v>
      </c>
      <c r="D45" s="18">
        <v>27</v>
      </c>
      <c r="E45" s="18">
        <v>200</v>
      </c>
      <c r="G45" s="45">
        <v>1036</v>
      </c>
      <c r="H45" s="18" t="s">
        <v>38</v>
      </c>
      <c r="I45" s="18" t="s">
        <v>67</v>
      </c>
      <c r="J45" s="18">
        <v>67</v>
      </c>
      <c r="K45" s="18">
        <v>200</v>
      </c>
    </row>
    <row r="46" spans="1:11" x14ac:dyDescent="0.25">
      <c r="A46" s="18" t="s">
        <v>602</v>
      </c>
      <c r="B46" s="18" t="s">
        <v>36</v>
      </c>
      <c r="C46" s="18" t="s">
        <v>67</v>
      </c>
      <c r="D46" s="18">
        <v>48</v>
      </c>
      <c r="E46" s="18">
        <v>200</v>
      </c>
      <c r="G46" s="45">
        <v>1037</v>
      </c>
      <c r="H46" s="18" t="s">
        <v>148</v>
      </c>
      <c r="I46" s="18" t="s">
        <v>67</v>
      </c>
      <c r="J46" s="18">
        <v>7</v>
      </c>
      <c r="K46" s="18">
        <v>200</v>
      </c>
    </row>
    <row r="47" spans="1:11" x14ac:dyDescent="0.25">
      <c r="A47" s="18" t="s">
        <v>217</v>
      </c>
      <c r="B47" s="18" t="s">
        <v>35</v>
      </c>
      <c r="C47" s="18" t="s">
        <v>67</v>
      </c>
      <c r="D47" s="18">
        <v>12</v>
      </c>
      <c r="E47" s="18">
        <v>200</v>
      </c>
      <c r="G47" s="45">
        <v>1038</v>
      </c>
      <c r="H47" s="18" t="s">
        <v>4</v>
      </c>
      <c r="I47" s="18" t="s">
        <v>5</v>
      </c>
      <c r="J47" s="18">
        <v>6</v>
      </c>
      <c r="K47" s="18">
        <v>200</v>
      </c>
    </row>
    <row r="48" spans="1:11" x14ac:dyDescent="0.25">
      <c r="A48" s="18" t="s">
        <v>218</v>
      </c>
      <c r="B48" s="18" t="s">
        <v>35</v>
      </c>
      <c r="C48" s="18" t="s">
        <v>67</v>
      </c>
      <c r="D48" s="18">
        <v>12</v>
      </c>
      <c r="E48" s="18">
        <v>200</v>
      </c>
      <c r="G48" s="45">
        <v>1039</v>
      </c>
      <c r="H48" s="18" t="s">
        <v>55</v>
      </c>
      <c r="I48" s="18" t="s">
        <v>69</v>
      </c>
      <c r="J48" s="18">
        <v>18</v>
      </c>
      <c r="K48" s="18">
        <v>200</v>
      </c>
    </row>
    <row r="49" spans="1:11" x14ac:dyDescent="0.25">
      <c r="A49" s="18" t="s">
        <v>219</v>
      </c>
      <c r="B49" s="18" t="s">
        <v>35</v>
      </c>
      <c r="C49" s="18" t="s">
        <v>67</v>
      </c>
      <c r="D49" s="18">
        <v>13</v>
      </c>
      <c r="E49" s="18">
        <v>200</v>
      </c>
      <c r="G49" s="45">
        <v>1040</v>
      </c>
      <c r="H49" s="18" t="s">
        <v>38</v>
      </c>
      <c r="I49" s="18" t="s">
        <v>67</v>
      </c>
      <c r="J49" s="18">
        <v>67</v>
      </c>
      <c r="K49" s="18">
        <v>200</v>
      </c>
    </row>
    <row r="50" spans="1:11" x14ac:dyDescent="0.25">
      <c r="A50" s="18" t="s">
        <v>608</v>
      </c>
      <c r="B50" s="18" t="s">
        <v>122</v>
      </c>
      <c r="C50" s="18" t="s">
        <v>67</v>
      </c>
      <c r="D50" s="18">
        <v>24</v>
      </c>
      <c r="E50" s="18">
        <v>200</v>
      </c>
      <c r="G50" s="45">
        <v>1041</v>
      </c>
      <c r="H50" s="18" t="s">
        <v>148</v>
      </c>
      <c r="I50" s="18" t="s">
        <v>67</v>
      </c>
      <c r="J50" s="18">
        <v>7</v>
      </c>
      <c r="K50" s="18">
        <v>200</v>
      </c>
    </row>
    <row r="51" spans="1:11" x14ac:dyDescent="0.25">
      <c r="A51" s="18" t="s">
        <v>220</v>
      </c>
      <c r="B51" s="18" t="s">
        <v>35</v>
      </c>
      <c r="C51" s="18" t="s">
        <v>67</v>
      </c>
      <c r="D51" s="18">
        <v>16</v>
      </c>
      <c r="E51" s="18">
        <v>200</v>
      </c>
      <c r="G51" s="45">
        <v>1042</v>
      </c>
      <c r="H51" s="18" t="s">
        <v>4</v>
      </c>
      <c r="I51" s="18" t="s">
        <v>5</v>
      </c>
      <c r="J51" s="18">
        <v>6</v>
      </c>
      <c r="K51" s="18">
        <v>200</v>
      </c>
    </row>
    <row r="52" spans="1:11" x14ac:dyDescent="0.25">
      <c r="A52" s="18" t="s">
        <v>221</v>
      </c>
      <c r="B52" s="18" t="s">
        <v>35</v>
      </c>
      <c r="C52" s="18" t="s">
        <v>67</v>
      </c>
      <c r="D52" s="18">
        <v>16</v>
      </c>
      <c r="E52" s="18">
        <v>200</v>
      </c>
      <c r="G52" s="45">
        <v>1043</v>
      </c>
      <c r="H52" s="18" t="s">
        <v>38</v>
      </c>
      <c r="I52" s="18" t="s">
        <v>67</v>
      </c>
      <c r="J52" s="18">
        <v>67</v>
      </c>
      <c r="K52" s="18">
        <v>200</v>
      </c>
    </row>
    <row r="53" spans="1:11" x14ac:dyDescent="0.25">
      <c r="A53" s="18" t="s">
        <v>216</v>
      </c>
      <c r="B53" s="18" t="s">
        <v>188</v>
      </c>
      <c r="C53" s="18" t="s">
        <v>67</v>
      </c>
      <c r="D53" s="18">
        <v>19</v>
      </c>
      <c r="E53" s="18">
        <v>200</v>
      </c>
      <c r="G53" s="45">
        <v>1044</v>
      </c>
      <c r="H53" s="18" t="s">
        <v>148</v>
      </c>
      <c r="I53" s="18" t="s">
        <v>67</v>
      </c>
      <c r="J53" s="18">
        <v>7</v>
      </c>
      <c r="K53" s="18">
        <v>200</v>
      </c>
    </row>
    <row r="54" spans="1:11" x14ac:dyDescent="0.25">
      <c r="A54" s="18" t="s">
        <v>233</v>
      </c>
      <c r="B54" s="18" t="s">
        <v>37</v>
      </c>
      <c r="C54" s="18" t="s">
        <v>68</v>
      </c>
      <c r="D54" s="18">
        <v>13</v>
      </c>
      <c r="E54" s="18">
        <v>200</v>
      </c>
      <c r="G54" s="45">
        <v>1045</v>
      </c>
      <c r="H54" s="18" t="s">
        <v>4</v>
      </c>
      <c r="I54" s="18" t="s">
        <v>5</v>
      </c>
      <c r="J54" s="18">
        <v>6</v>
      </c>
      <c r="K54" s="18">
        <v>200</v>
      </c>
    </row>
    <row r="55" spans="1:11" x14ac:dyDescent="0.25">
      <c r="A55" s="18" t="s">
        <v>603</v>
      </c>
      <c r="B55" s="18" t="s">
        <v>36</v>
      </c>
      <c r="C55" s="18" t="s">
        <v>67</v>
      </c>
      <c r="D55" s="18">
        <v>25</v>
      </c>
      <c r="E55" s="18">
        <v>200</v>
      </c>
      <c r="G55" s="45">
        <v>1046</v>
      </c>
      <c r="H55" s="18" t="s">
        <v>38</v>
      </c>
      <c r="I55" s="18" t="s">
        <v>67</v>
      </c>
      <c r="J55" s="18">
        <v>54</v>
      </c>
      <c r="K55" s="18">
        <v>200</v>
      </c>
    </row>
    <row r="56" spans="1:11" x14ac:dyDescent="0.25">
      <c r="A56" s="18" t="s">
        <v>604</v>
      </c>
      <c r="B56" s="18" t="s">
        <v>4</v>
      </c>
      <c r="C56" s="18" t="s">
        <v>5</v>
      </c>
      <c r="D56" s="18">
        <v>10</v>
      </c>
      <c r="E56" s="18">
        <v>200</v>
      </c>
      <c r="G56" s="45">
        <v>1047</v>
      </c>
      <c r="H56" s="18" t="s">
        <v>148</v>
      </c>
      <c r="I56" s="18" t="s">
        <v>67</v>
      </c>
      <c r="J56" s="18">
        <v>7</v>
      </c>
      <c r="K56" s="18">
        <v>200</v>
      </c>
    </row>
    <row r="57" spans="1:11" x14ac:dyDescent="0.25">
      <c r="A57" s="18" t="s">
        <v>605</v>
      </c>
      <c r="B57" s="18" t="s">
        <v>4</v>
      </c>
      <c r="C57" s="18" t="s">
        <v>5</v>
      </c>
      <c r="D57" s="18">
        <v>10</v>
      </c>
      <c r="E57" s="18">
        <v>200</v>
      </c>
      <c r="G57" s="45">
        <v>1048</v>
      </c>
      <c r="H57" s="18" t="s">
        <v>4</v>
      </c>
      <c r="I57" s="18" t="s">
        <v>5</v>
      </c>
      <c r="J57" s="18">
        <v>6</v>
      </c>
      <c r="K57" s="18">
        <v>200</v>
      </c>
    </row>
    <row r="58" spans="1:11" x14ac:dyDescent="0.25">
      <c r="A58" s="45" t="s">
        <v>607</v>
      </c>
      <c r="B58" s="18" t="s">
        <v>189</v>
      </c>
      <c r="C58" s="18" t="s">
        <v>68</v>
      </c>
      <c r="D58" s="18">
        <v>102</v>
      </c>
      <c r="E58" s="18">
        <v>200</v>
      </c>
      <c r="G58" s="45"/>
    </row>
    <row r="59" spans="1:11" x14ac:dyDescent="0.25">
      <c r="A59" s="45" t="s">
        <v>606</v>
      </c>
      <c r="B59" s="18" t="s">
        <v>89</v>
      </c>
      <c r="C59" s="18" t="s">
        <v>5</v>
      </c>
      <c r="D59" s="18">
        <v>20</v>
      </c>
      <c r="E59" s="18">
        <v>200</v>
      </c>
    </row>
    <row r="60" spans="1:11" x14ac:dyDescent="0.25">
      <c r="A60" s="18" t="s">
        <v>609</v>
      </c>
      <c r="B60" s="18" t="s">
        <v>201</v>
      </c>
      <c r="C60" s="18" t="s">
        <v>68</v>
      </c>
      <c r="D60" s="18">
        <v>13</v>
      </c>
      <c r="E60" s="18">
        <v>200</v>
      </c>
      <c r="F60" s="18" t="s">
        <v>610</v>
      </c>
      <c r="J60" s="18">
        <f>SUM(J3:J59)</f>
        <v>1502</v>
      </c>
    </row>
    <row r="61" spans="1:11" x14ac:dyDescent="0.25">
      <c r="A61" s="18" t="s">
        <v>611</v>
      </c>
      <c r="B61" s="18" t="s">
        <v>36</v>
      </c>
      <c r="C61" s="18" t="s">
        <v>67</v>
      </c>
      <c r="D61" s="18">
        <v>25</v>
      </c>
      <c r="E61" s="18">
        <v>200</v>
      </c>
      <c r="F61" s="18" t="s">
        <v>610</v>
      </c>
    </row>
    <row r="62" spans="1:11" x14ac:dyDescent="0.25">
      <c r="A62" s="18" t="s">
        <v>612</v>
      </c>
      <c r="B62" s="18" t="s">
        <v>188</v>
      </c>
      <c r="C62" s="18" t="s">
        <v>67</v>
      </c>
      <c r="D62" s="18">
        <v>19</v>
      </c>
      <c r="E62" s="18">
        <v>200</v>
      </c>
      <c r="G62" s="130" t="s">
        <v>634</v>
      </c>
    </row>
    <row r="63" spans="1:11" x14ac:dyDescent="0.25">
      <c r="A63" s="18" t="s">
        <v>613</v>
      </c>
      <c r="B63" s="18" t="s">
        <v>35</v>
      </c>
      <c r="C63" s="18" t="s">
        <v>67</v>
      </c>
      <c r="D63" s="18">
        <v>16</v>
      </c>
      <c r="E63" s="18">
        <v>200</v>
      </c>
      <c r="H63" s="18" t="s">
        <v>98</v>
      </c>
      <c r="I63" s="18" t="s">
        <v>3</v>
      </c>
      <c r="J63" s="18" t="s">
        <v>1</v>
      </c>
      <c r="K63" s="18" t="s">
        <v>582</v>
      </c>
    </row>
    <row r="64" spans="1:11" x14ac:dyDescent="0.25">
      <c r="A64" s="18" t="s">
        <v>614</v>
      </c>
      <c r="B64" s="18" t="s">
        <v>35</v>
      </c>
      <c r="C64" s="18" t="s">
        <v>67</v>
      </c>
      <c r="D64" s="18">
        <v>16</v>
      </c>
      <c r="E64" s="18">
        <v>200</v>
      </c>
      <c r="H64" s="18" t="s">
        <v>195</v>
      </c>
      <c r="I64" s="18" t="s">
        <v>196</v>
      </c>
      <c r="J64" s="18">
        <v>254</v>
      </c>
      <c r="K64" s="18">
        <v>200</v>
      </c>
    </row>
    <row r="65" spans="1:11" x14ac:dyDescent="0.25">
      <c r="A65" s="18" t="s">
        <v>624</v>
      </c>
      <c r="B65" s="18" t="s">
        <v>36</v>
      </c>
      <c r="C65" s="18" t="s">
        <v>67</v>
      </c>
      <c r="D65" s="18">
        <v>24</v>
      </c>
      <c r="E65" s="18">
        <v>200</v>
      </c>
      <c r="F65" s="18" t="s">
        <v>610</v>
      </c>
      <c r="H65" s="18" t="s">
        <v>197</v>
      </c>
      <c r="I65" s="18" t="s">
        <v>196</v>
      </c>
      <c r="J65" s="18">
        <v>50</v>
      </c>
      <c r="K65" s="18">
        <v>200</v>
      </c>
    </row>
    <row r="66" spans="1:11" x14ac:dyDescent="0.25">
      <c r="A66" s="18" t="s">
        <v>615</v>
      </c>
      <c r="B66" s="18" t="s">
        <v>35</v>
      </c>
      <c r="C66" s="18" t="s">
        <v>67</v>
      </c>
      <c r="D66" s="18">
        <v>13</v>
      </c>
      <c r="E66" s="18">
        <v>200</v>
      </c>
      <c r="H66" s="18" t="s">
        <v>92</v>
      </c>
      <c r="I66" s="18" t="s">
        <v>5</v>
      </c>
      <c r="J66" s="18">
        <v>16</v>
      </c>
      <c r="K66" s="18">
        <v>200</v>
      </c>
    </row>
    <row r="67" spans="1:11" x14ac:dyDescent="0.25">
      <c r="A67" s="18" t="s">
        <v>616</v>
      </c>
      <c r="B67" s="18" t="s">
        <v>35</v>
      </c>
      <c r="C67" s="18" t="s">
        <v>67</v>
      </c>
      <c r="D67" s="18">
        <v>12</v>
      </c>
      <c r="E67" s="18">
        <v>200</v>
      </c>
      <c r="H67" s="18" t="s">
        <v>105</v>
      </c>
      <c r="I67" s="18" t="s">
        <v>5</v>
      </c>
      <c r="J67" s="18">
        <v>10</v>
      </c>
      <c r="K67" s="18">
        <v>200</v>
      </c>
    </row>
    <row r="68" spans="1:11" x14ac:dyDescent="0.25">
      <c r="A68" s="18" t="s">
        <v>617</v>
      </c>
      <c r="B68" s="18" t="s">
        <v>35</v>
      </c>
      <c r="C68" s="18" t="s">
        <v>67</v>
      </c>
      <c r="D68" s="18">
        <v>12</v>
      </c>
      <c r="E68" s="18">
        <v>200</v>
      </c>
      <c r="H68" s="18" t="s">
        <v>4</v>
      </c>
      <c r="I68" s="18" t="s">
        <v>5</v>
      </c>
      <c r="J68" s="18">
        <v>7</v>
      </c>
      <c r="K68" s="18">
        <v>200</v>
      </c>
    </row>
    <row r="69" spans="1:11" x14ac:dyDescent="0.25">
      <c r="A69" s="18" t="s">
        <v>618</v>
      </c>
      <c r="B69" s="18" t="s">
        <v>187</v>
      </c>
      <c r="C69" s="18" t="s">
        <v>67</v>
      </c>
      <c r="D69" s="18">
        <v>67</v>
      </c>
      <c r="E69" s="18">
        <v>200</v>
      </c>
    </row>
    <row r="70" spans="1:11" x14ac:dyDescent="0.25">
      <c r="A70" s="18" t="s">
        <v>619</v>
      </c>
      <c r="B70" s="18" t="s">
        <v>148</v>
      </c>
      <c r="C70" s="18" t="s">
        <v>67</v>
      </c>
      <c r="D70" s="18">
        <v>7</v>
      </c>
      <c r="E70" s="18">
        <v>200</v>
      </c>
      <c r="H70" s="18" t="s">
        <v>198</v>
      </c>
      <c r="I70" s="18" t="s">
        <v>196</v>
      </c>
      <c r="J70" s="18">
        <v>127</v>
      </c>
      <c r="K70" s="18">
        <v>200</v>
      </c>
    </row>
    <row r="71" spans="1:11" x14ac:dyDescent="0.25">
      <c r="A71" s="18" t="s">
        <v>620</v>
      </c>
      <c r="B71" s="18" t="s">
        <v>4</v>
      </c>
      <c r="C71" s="18" t="s">
        <v>5</v>
      </c>
      <c r="D71" s="18">
        <v>6</v>
      </c>
      <c r="E71" s="18">
        <v>200</v>
      </c>
      <c r="H71" s="18" t="s">
        <v>92</v>
      </c>
      <c r="I71" s="18" t="s">
        <v>5</v>
      </c>
      <c r="J71" s="18">
        <v>15</v>
      </c>
      <c r="K71" s="18">
        <v>200</v>
      </c>
    </row>
    <row r="72" spans="1:11" x14ac:dyDescent="0.25">
      <c r="A72" s="18" t="s">
        <v>621</v>
      </c>
      <c r="B72" s="18" t="s">
        <v>187</v>
      </c>
      <c r="C72" s="18" t="s">
        <v>67</v>
      </c>
      <c r="D72" s="18">
        <v>67</v>
      </c>
      <c r="E72" s="18">
        <v>200</v>
      </c>
      <c r="H72" s="18" t="s">
        <v>105</v>
      </c>
      <c r="I72" s="18" t="s">
        <v>5</v>
      </c>
      <c r="J72" s="18">
        <v>2</v>
      </c>
      <c r="K72" s="18">
        <v>200</v>
      </c>
    </row>
    <row r="73" spans="1:11" x14ac:dyDescent="0.25">
      <c r="A73" s="18" t="s">
        <v>622</v>
      </c>
      <c r="B73" s="18" t="s">
        <v>148</v>
      </c>
      <c r="C73" s="18" t="s">
        <v>67</v>
      </c>
      <c r="D73" s="18">
        <v>7</v>
      </c>
      <c r="E73" s="18">
        <v>200</v>
      </c>
      <c r="H73" s="18" t="s">
        <v>4</v>
      </c>
      <c r="I73" s="18" t="s">
        <v>5</v>
      </c>
      <c r="J73" s="18">
        <v>2</v>
      </c>
      <c r="K73" s="18">
        <v>200</v>
      </c>
    </row>
    <row r="74" spans="1:11" x14ac:dyDescent="0.25">
      <c r="A74" s="18" t="s">
        <v>623</v>
      </c>
      <c r="B74" s="18" t="s">
        <v>4</v>
      </c>
      <c r="C74" s="18" t="s">
        <v>5</v>
      </c>
      <c r="D74" s="18">
        <v>6</v>
      </c>
      <c r="E74" s="18">
        <v>200</v>
      </c>
    </row>
    <row r="75" spans="1:11" x14ac:dyDescent="0.25">
      <c r="A75" s="18" t="s">
        <v>625</v>
      </c>
      <c r="B75" s="18" t="s">
        <v>187</v>
      </c>
      <c r="C75" s="18" t="s">
        <v>67</v>
      </c>
      <c r="D75" s="18">
        <v>67</v>
      </c>
      <c r="E75" s="18">
        <v>200</v>
      </c>
      <c r="H75" s="18" t="s">
        <v>199</v>
      </c>
      <c r="I75" s="18" t="s">
        <v>196</v>
      </c>
      <c r="J75" s="18">
        <v>254</v>
      </c>
      <c r="K75" s="18">
        <v>200</v>
      </c>
    </row>
    <row r="76" spans="1:11" x14ac:dyDescent="0.25">
      <c r="A76" s="18" t="s">
        <v>626</v>
      </c>
      <c r="B76" s="18" t="s">
        <v>148</v>
      </c>
      <c r="C76" s="18" t="s">
        <v>67</v>
      </c>
      <c r="D76" s="18">
        <v>7</v>
      </c>
      <c r="E76" s="18">
        <v>200</v>
      </c>
      <c r="H76" s="18" t="s">
        <v>92</v>
      </c>
      <c r="I76" s="18" t="s">
        <v>5</v>
      </c>
      <c r="J76" s="18">
        <v>16</v>
      </c>
      <c r="K76" s="18">
        <v>200</v>
      </c>
    </row>
    <row r="77" spans="1:11" x14ac:dyDescent="0.25">
      <c r="A77" s="18" t="s">
        <v>627</v>
      </c>
      <c r="B77" s="18" t="s">
        <v>4</v>
      </c>
      <c r="C77" s="18" t="s">
        <v>5</v>
      </c>
      <c r="D77" s="18">
        <v>6</v>
      </c>
      <c r="E77" s="18">
        <v>200</v>
      </c>
      <c r="H77" s="18" t="s">
        <v>105</v>
      </c>
      <c r="I77" s="18" t="s">
        <v>5</v>
      </c>
      <c r="J77" s="18">
        <v>10</v>
      </c>
      <c r="K77" s="18">
        <v>200</v>
      </c>
    </row>
    <row r="78" spans="1:11" x14ac:dyDescent="0.25">
      <c r="A78" s="18" t="s">
        <v>628</v>
      </c>
      <c r="B78" s="18" t="s">
        <v>187</v>
      </c>
      <c r="C78" s="18" t="s">
        <v>67</v>
      </c>
      <c r="D78" s="18">
        <v>67</v>
      </c>
      <c r="E78" s="18">
        <v>200</v>
      </c>
      <c r="H78" s="18" t="s">
        <v>4</v>
      </c>
      <c r="I78" s="18" t="s">
        <v>5</v>
      </c>
      <c r="J78" s="18">
        <v>7</v>
      </c>
      <c r="K78" s="18">
        <v>200</v>
      </c>
    </row>
    <row r="79" spans="1:11" x14ac:dyDescent="0.25">
      <c r="A79" s="18" t="s">
        <v>629</v>
      </c>
      <c r="B79" s="18" t="s">
        <v>148</v>
      </c>
      <c r="C79" s="18" t="s">
        <v>67</v>
      </c>
      <c r="D79" s="18">
        <v>7</v>
      </c>
      <c r="E79" s="18">
        <v>200</v>
      </c>
    </row>
    <row r="80" spans="1:11" x14ac:dyDescent="0.25">
      <c r="A80" s="18" t="s">
        <v>630</v>
      </c>
      <c r="B80" s="18" t="s">
        <v>4</v>
      </c>
      <c r="C80" s="18" t="s">
        <v>5</v>
      </c>
      <c r="D80" s="18">
        <v>6</v>
      </c>
      <c r="E80" s="18">
        <v>200</v>
      </c>
      <c r="H80" s="18" t="s">
        <v>6</v>
      </c>
      <c r="I80" s="18" t="s">
        <v>5</v>
      </c>
      <c r="J80" s="18">
        <v>4</v>
      </c>
      <c r="K80" s="18">
        <v>200</v>
      </c>
    </row>
    <row r="81" spans="1:11" x14ac:dyDescent="0.25">
      <c r="A81" s="18" t="s">
        <v>631</v>
      </c>
      <c r="B81" s="18" t="s">
        <v>187</v>
      </c>
      <c r="C81" s="18" t="s">
        <v>67</v>
      </c>
      <c r="D81" s="18">
        <v>67</v>
      </c>
      <c r="E81" s="18">
        <v>200</v>
      </c>
      <c r="H81" s="18" t="s">
        <v>200</v>
      </c>
      <c r="I81" s="18" t="s">
        <v>5</v>
      </c>
      <c r="J81" s="18">
        <v>16</v>
      </c>
      <c r="K81" s="18">
        <v>200</v>
      </c>
    </row>
    <row r="82" spans="1:11" x14ac:dyDescent="0.25">
      <c r="A82" s="18" t="s">
        <v>632</v>
      </c>
      <c r="B82" s="18" t="s">
        <v>148</v>
      </c>
      <c r="C82" s="18" t="s">
        <v>67</v>
      </c>
      <c r="D82" s="18">
        <v>7</v>
      </c>
      <c r="E82" s="18">
        <v>200</v>
      </c>
      <c r="H82" s="18" t="s">
        <v>201</v>
      </c>
      <c r="I82" s="18" t="s">
        <v>93</v>
      </c>
      <c r="J82" s="18">
        <v>5</v>
      </c>
      <c r="K82" s="18">
        <v>200</v>
      </c>
    </row>
    <row r="83" spans="1:11" x14ac:dyDescent="0.25">
      <c r="A83" s="18" t="s">
        <v>633</v>
      </c>
      <c r="B83" s="18" t="s">
        <v>4</v>
      </c>
      <c r="C83" s="18" t="s">
        <v>5</v>
      </c>
      <c r="D83" s="18">
        <v>6</v>
      </c>
      <c r="E83" s="18">
        <v>200</v>
      </c>
    </row>
    <row r="84" spans="1:11" x14ac:dyDescent="0.25">
      <c r="J84" s="18">
        <f>SUM(J64:J83)</f>
        <v>795</v>
      </c>
    </row>
    <row r="85" spans="1:11" x14ac:dyDescent="0.25">
      <c r="D85" s="18">
        <f>SUM(D3:D84)</f>
        <v>2195</v>
      </c>
    </row>
    <row r="86" spans="1:11" ht="18.75" thickBot="1" x14ac:dyDescent="0.3">
      <c r="A86" s="18" t="s">
        <v>583</v>
      </c>
      <c r="E86" s="46"/>
      <c r="F86" s="46"/>
    </row>
    <row r="87" spans="1:11" x14ac:dyDescent="0.25">
      <c r="A87" s="124" t="s">
        <v>0</v>
      </c>
      <c r="B87" s="125" t="s">
        <v>98</v>
      </c>
      <c r="C87" s="125" t="s">
        <v>3</v>
      </c>
      <c r="D87" s="125" t="s">
        <v>1</v>
      </c>
      <c r="E87" s="125" t="s">
        <v>582</v>
      </c>
    </row>
    <row r="88" spans="1:11" x14ac:dyDescent="0.25">
      <c r="A88" s="90">
        <v>1</v>
      </c>
      <c r="B88" s="91" t="s">
        <v>36</v>
      </c>
      <c r="C88" s="91" t="s">
        <v>67</v>
      </c>
      <c r="D88" s="91">
        <v>40</v>
      </c>
      <c r="E88" s="91">
        <v>48</v>
      </c>
      <c r="G88" s="18" t="s">
        <v>204</v>
      </c>
      <c r="H88" s="18" t="s">
        <v>635</v>
      </c>
      <c r="I88" s="18">
        <f>D85+J60+J84</f>
        <v>4492</v>
      </c>
    </row>
    <row r="89" spans="1:11" x14ac:dyDescent="0.25">
      <c r="A89" s="92">
        <v>13</v>
      </c>
      <c r="B89" s="18" t="s">
        <v>535</v>
      </c>
      <c r="C89" s="18" t="s">
        <v>67</v>
      </c>
      <c r="D89" s="18">
        <v>21</v>
      </c>
      <c r="E89" s="91">
        <v>48</v>
      </c>
      <c r="H89" s="18" t="s">
        <v>636</v>
      </c>
      <c r="I89" s="18">
        <v>818</v>
      </c>
    </row>
    <row r="90" spans="1:11" x14ac:dyDescent="0.25">
      <c r="A90" s="93">
        <v>15</v>
      </c>
      <c r="B90" s="18" t="s">
        <v>536</v>
      </c>
      <c r="C90" s="18" t="s">
        <v>68</v>
      </c>
      <c r="D90" s="18">
        <v>24</v>
      </c>
      <c r="E90" s="91">
        <v>48</v>
      </c>
    </row>
    <row r="91" spans="1:11" x14ac:dyDescent="0.25">
      <c r="A91" s="93">
        <v>18</v>
      </c>
      <c r="B91" s="18" t="s">
        <v>537</v>
      </c>
      <c r="C91" s="18" t="s">
        <v>67</v>
      </c>
      <c r="D91" s="18">
        <v>24</v>
      </c>
      <c r="E91" s="91">
        <v>48</v>
      </c>
    </row>
    <row r="92" spans="1:11" x14ac:dyDescent="0.25">
      <c r="A92" s="93">
        <v>19</v>
      </c>
      <c r="B92" s="18" t="s">
        <v>538</v>
      </c>
      <c r="C92" s="18" t="s">
        <v>68</v>
      </c>
      <c r="D92" s="18">
        <v>16</v>
      </c>
      <c r="E92" s="91">
        <v>48</v>
      </c>
    </row>
    <row r="93" spans="1:11" x14ac:dyDescent="0.25">
      <c r="A93" s="93">
        <v>20</v>
      </c>
      <c r="B93" s="18" t="s">
        <v>539</v>
      </c>
      <c r="C93" s="18" t="s">
        <v>68</v>
      </c>
      <c r="D93" s="18">
        <v>7</v>
      </c>
      <c r="E93" s="91">
        <v>48</v>
      </c>
    </row>
    <row r="94" spans="1:11" x14ac:dyDescent="0.25">
      <c r="A94" s="93">
        <v>21</v>
      </c>
      <c r="B94" s="18" t="s">
        <v>540</v>
      </c>
      <c r="C94" s="18" t="s">
        <v>67</v>
      </c>
      <c r="D94" s="18">
        <v>25</v>
      </c>
      <c r="E94" s="91">
        <v>48</v>
      </c>
    </row>
    <row r="95" spans="1:11" x14ac:dyDescent="0.25">
      <c r="A95" s="93">
        <v>23</v>
      </c>
      <c r="B95" s="18" t="s">
        <v>149</v>
      </c>
      <c r="C95" s="18" t="s">
        <v>68</v>
      </c>
      <c r="D95" s="18">
        <v>24</v>
      </c>
      <c r="E95" s="91">
        <v>48</v>
      </c>
    </row>
    <row r="96" spans="1:11" x14ac:dyDescent="0.25">
      <c r="A96" s="93">
        <v>26</v>
      </c>
      <c r="B96" s="18" t="s">
        <v>188</v>
      </c>
      <c r="C96" s="18" t="s">
        <v>68</v>
      </c>
      <c r="D96" s="18">
        <v>16</v>
      </c>
      <c r="E96" s="91">
        <v>48</v>
      </c>
    </row>
    <row r="97" spans="1:8" x14ac:dyDescent="0.25">
      <c r="A97" s="93">
        <v>27</v>
      </c>
      <c r="B97" s="18" t="s">
        <v>42</v>
      </c>
      <c r="C97" s="18" t="s">
        <v>67</v>
      </c>
      <c r="D97" s="18">
        <v>31</v>
      </c>
      <c r="E97" s="91">
        <v>48</v>
      </c>
    </row>
    <row r="98" spans="1:8" x14ac:dyDescent="0.25">
      <c r="A98" s="93" t="s">
        <v>541</v>
      </c>
      <c r="B98" s="18" t="s">
        <v>36</v>
      </c>
      <c r="C98" s="18" t="s">
        <v>67</v>
      </c>
      <c r="D98" s="18">
        <v>34</v>
      </c>
      <c r="E98" s="91">
        <v>51</v>
      </c>
    </row>
    <row r="99" spans="1:8" x14ac:dyDescent="0.25">
      <c r="A99" s="93">
        <v>28</v>
      </c>
      <c r="B99" s="18" t="s">
        <v>40</v>
      </c>
      <c r="D99" s="18" t="s">
        <v>43</v>
      </c>
      <c r="E99" s="91">
        <v>48</v>
      </c>
    </row>
    <row r="100" spans="1:8" x14ac:dyDescent="0.25">
      <c r="A100" s="93">
        <v>29</v>
      </c>
      <c r="B100" s="18" t="s">
        <v>4</v>
      </c>
      <c r="C100" s="18" t="s">
        <v>5</v>
      </c>
      <c r="D100" s="18">
        <v>3</v>
      </c>
      <c r="E100" s="91">
        <v>51</v>
      </c>
    </row>
    <row r="101" spans="1:8" x14ac:dyDescent="0.25">
      <c r="A101" s="93">
        <v>30</v>
      </c>
      <c r="B101" s="18" t="s">
        <v>4</v>
      </c>
      <c r="C101" s="18" t="s">
        <v>5</v>
      </c>
      <c r="D101" s="18">
        <v>3</v>
      </c>
      <c r="E101" s="91">
        <v>51</v>
      </c>
    </row>
    <row r="102" spans="1:8" x14ac:dyDescent="0.25">
      <c r="A102" s="93">
        <v>31</v>
      </c>
      <c r="B102" s="18" t="s">
        <v>41</v>
      </c>
      <c r="C102" s="18" t="s">
        <v>5</v>
      </c>
      <c r="D102" s="18">
        <v>10</v>
      </c>
      <c r="E102" s="91">
        <v>48</v>
      </c>
    </row>
    <row r="103" spans="1:8" x14ac:dyDescent="0.25">
      <c r="A103" s="93">
        <v>32</v>
      </c>
      <c r="B103" s="18" t="s">
        <v>542</v>
      </c>
      <c r="C103" s="18" t="s">
        <v>68</v>
      </c>
      <c r="D103" s="18">
        <v>15</v>
      </c>
      <c r="E103" s="91">
        <v>48</v>
      </c>
    </row>
    <row r="104" spans="1:8" x14ac:dyDescent="0.25">
      <c r="A104" s="93">
        <v>33</v>
      </c>
      <c r="B104" s="18" t="s">
        <v>543</v>
      </c>
      <c r="C104" s="18" t="s">
        <v>67</v>
      </c>
      <c r="D104" s="18">
        <v>20</v>
      </c>
      <c r="E104" s="91">
        <v>48</v>
      </c>
    </row>
    <row r="105" spans="1:8" x14ac:dyDescent="0.25">
      <c r="A105" s="93">
        <v>34</v>
      </c>
      <c r="B105" s="18" t="s">
        <v>280</v>
      </c>
      <c r="C105" s="18" t="s">
        <v>67</v>
      </c>
      <c r="D105" s="18">
        <v>20</v>
      </c>
      <c r="E105" s="91">
        <v>48</v>
      </c>
    </row>
    <row r="106" spans="1:8" x14ac:dyDescent="0.25">
      <c r="A106" s="93">
        <v>35</v>
      </c>
      <c r="B106" s="18" t="s">
        <v>544</v>
      </c>
      <c r="C106" s="18" t="s">
        <v>67</v>
      </c>
      <c r="D106" s="18">
        <v>54</v>
      </c>
      <c r="E106" s="91">
        <v>48</v>
      </c>
    </row>
    <row r="107" spans="1:8" x14ac:dyDescent="0.25">
      <c r="A107" s="93">
        <v>36</v>
      </c>
      <c r="B107" s="18" t="s">
        <v>545</v>
      </c>
      <c r="C107" s="18" t="s">
        <v>67</v>
      </c>
      <c r="D107" s="18">
        <v>46</v>
      </c>
      <c r="E107" s="91">
        <v>51</v>
      </c>
    </row>
    <row r="108" spans="1:8" x14ac:dyDescent="0.25">
      <c r="A108" s="93">
        <v>37</v>
      </c>
      <c r="B108" s="18" t="s">
        <v>4</v>
      </c>
      <c r="C108" s="18" t="s">
        <v>5</v>
      </c>
      <c r="D108" s="18">
        <v>11</v>
      </c>
      <c r="E108" s="91">
        <v>48</v>
      </c>
    </row>
    <row r="109" spans="1:8" x14ac:dyDescent="0.25">
      <c r="A109" s="93">
        <v>38</v>
      </c>
      <c r="B109" s="18" t="s">
        <v>4</v>
      </c>
      <c r="C109" s="18" t="s">
        <v>5</v>
      </c>
      <c r="D109" s="18">
        <v>11</v>
      </c>
      <c r="E109" s="91">
        <v>48</v>
      </c>
    </row>
    <row r="110" spans="1:8" x14ac:dyDescent="0.25">
      <c r="A110" s="93">
        <v>39</v>
      </c>
      <c r="B110" s="18" t="s">
        <v>546</v>
      </c>
      <c r="C110" s="18" t="s">
        <v>67</v>
      </c>
      <c r="D110" s="18">
        <v>47</v>
      </c>
      <c r="E110" s="91">
        <v>51</v>
      </c>
    </row>
    <row r="111" spans="1:8" x14ac:dyDescent="0.25">
      <c r="A111" s="92">
        <v>40</v>
      </c>
      <c r="B111" s="18" t="s">
        <v>547</v>
      </c>
      <c r="C111" s="18" t="s">
        <v>67</v>
      </c>
      <c r="D111" s="18">
        <v>57</v>
      </c>
      <c r="E111" s="91">
        <v>48</v>
      </c>
      <c r="G111" s="127"/>
    </row>
    <row r="112" spans="1:8" x14ac:dyDescent="0.25">
      <c r="A112" s="93">
        <v>41</v>
      </c>
      <c r="B112" s="18" t="s">
        <v>548</v>
      </c>
      <c r="C112" s="18" t="s">
        <v>68</v>
      </c>
      <c r="D112" s="18">
        <v>18</v>
      </c>
      <c r="E112" s="91">
        <v>48</v>
      </c>
      <c r="G112" s="128"/>
      <c r="H112" s="126"/>
    </row>
    <row r="113" spans="1:8" x14ac:dyDescent="0.25">
      <c r="A113" s="92">
        <v>42</v>
      </c>
      <c r="B113" s="18" t="s">
        <v>549</v>
      </c>
      <c r="C113" s="18" t="s">
        <v>67</v>
      </c>
      <c r="D113" s="18">
        <v>67</v>
      </c>
      <c r="E113" s="91">
        <v>48</v>
      </c>
      <c r="G113" s="41"/>
      <c r="H113" s="126"/>
    </row>
    <row r="114" spans="1:8" x14ac:dyDescent="0.25">
      <c r="A114" s="92">
        <v>43</v>
      </c>
      <c r="B114" s="18" t="s">
        <v>148</v>
      </c>
      <c r="C114" s="18" t="s">
        <v>67</v>
      </c>
      <c r="D114" s="18">
        <v>7</v>
      </c>
      <c r="E114" s="91">
        <v>48</v>
      </c>
      <c r="G114" s="41"/>
      <c r="H114" s="126"/>
    </row>
    <row r="115" spans="1:8" x14ac:dyDescent="0.25">
      <c r="A115" s="92">
        <v>44</v>
      </c>
      <c r="B115" s="18" t="s">
        <v>4</v>
      </c>
      <c r="C115" s="18" t="s">
        <v>5</v>
      </c>
      <c r="D115" s="18">
        <v>6</v>
      </c>
      <c r="E115" s="91">
        <v>48</v>
      </c>
      <c r="G115" s="41"/>
      <c r="H115" s="126"/>
    </row>
    <row r="116" spans="1:8" x14ac:dyDescent="0.25">
      <c r="A116" s="92">
        <v>45</v>
      </c>
      <c r="B116" s="18" t="s">
        <v>549</v>
      </c>
      <c r="C116" s="18" t="s">
        <v>67</v>
      </c>
      <c r="D116" s="18">
        <v>67</v>
      </c>
      <c r="E116" s="91">
        <v>48</v>
      </c>
      <c r="G116" s="41"/>
      <c r="H116" s="126"/>
    </row>
    <row r="117" spans="1:8" x14ac:dyDescent="0.25">
      <c r="A117" s="92">
        <v>46</v>
      </c>
      <c r="B117" s="18" t="s">
        <v>148</v>
      </c>
      <c r="C117" s="18" t="s">
        <v>67</v>
      </c>
      <c r="D117" s="18">
        <v>7</v>
      </c>
      <c r="E117" s="91">
        <v>48</v>
      </c>
      <c r="G117" s="41"/>
      <c r="H117" s="126"/>
    </row>
    <row r="118" spans="1:8" x14ac:dyDescent="0.25">
      <c r="A118" s="92">
        <v>47</v>
      </c>
      <c r="B118" s="18" t="s">
        <v>4</v>
      </c>
      <c r="C118" s="18" t="s">
        <v>5</v>
      </c>
      <c r="D118" s="18">
        <v>6</v>
      </c>
      <c r="E118" s="91">
        <v>48</v>
      </c>
      <c r="G118" s="41"/>
      <c r="H118" s="126"/>
    </row>
    <row r="119" spans="1:8" x14ac:dyDescent="0.25">
      <c r="A119" s="92">
        <v>113</v>
      </c>
      <c r="B119" s="18" t="s">
        <v>550</v>
      </c>
      <c r="C119" s="18" t="s">
        <v>67</v>
      </c>
      <c r="D119" s="18">
        <v>12</v>
      </c>
      <c r="E119" s="91">
        <v>48</v>
      </c>
      <c r="G119" s="41"/>
      <c r="H119" s="126"/>
    </row>
    <row r="120" spans="1:8" x14ac:dyDescent="0.25">
      <c r="A120" s="92">
        <v>115</v>
      </c>
      <c r="B120" s="18" t="s">
        <v>106</v>
      </c>
      <c r="C120" s="18" t="s">
        <v>67</v>
      </c>
      <c r="D120" s="18">
        <v>69</v>
      </c>
      <c r="E120" s="91">
        <v>48</v>
      </c>
      <c r="G120" s="41"/>
      <c r="H120" s="126"/>
    </row>
    <row r="121" spans="1:8" x14ac:dyDescent="0.25">
      <c r="A121" s="94"/>
      <c r="E121" s="129"/>
      <c r="G121" s="41"/>
      <c r="H121" s="126"/>
    </row>
    <row r="122" spans="1:8" ht="18.75" thickBot="1" x14ac:dyDescent="0.3">
      <c r="A122" s="95"/>
      <c r="B122" s="96"/>
      <c r="C122" s="96"/>
      <c r="D122" s="96">
        <f>SUM(D88:D120)</f>
        <v>818</v>
      </c>
      <c r="E122" s="97"/>
      <c r="G122" s="41"/>
      <c r="H122" s="126"/>
    </row>
    <row r="123" spans="1:8" x14ac:dyDescent="0.25">
      <c r="G123" s="41"/>
      <c r="H123" s="126"/>
    </row>
    <row r="124" spans="1:8" x14ac:dyDescent="0.25">
      <c r="G124" s="41"/>
      <c r="H124" s="126"/>
    </row>
    <row r="125" spans="1:8" x14ac:dyDescent="0.25">
      <c r="G125" s="41"/>
      <c r="H125" s="126"/>
    </row>
    <row r="126" spans="1:8" x14ac:dyDescent="0.25">
      <c r="G126" s="41"/>
      <c r="H126" s="126"/>
    </row>
    <row r="127" spans="1:8" x14ac:dyDescent="0.25">
      <c r="G127" s="41"/>
      <c r="H127" s="126"/>
    </row>
    <row r="128" spans="1:8" x14ac:dyDescent="0.25">
      <c r="G128" s="41"/>
      <c r="H128" s="126"/>
    </row>
    <row r="129" spans="7:8" x14ac:dyDescent="0.25">
      <c r="G129" s="41"/>
      <c r="H129" s="126"/>
    </row>
    <row r="130" spans="7:8" x14ac:dyDescent="0.25">
      <c r="G130" s="41"/>
      <c r="H130" s="126"/>
    </row>
    <row r="131" spans="7:8" x14ac:dyDescent="0.25">
      <c r="G131" s="41"/>
      <c r="H131" s="126"/>
    </row>
    <row r="132" spans="7:8" x14ac:dyDescent="0.25">
      <c r="G132" s="41"/>
      <c r="H132" s="126"/>
    </row>
    <row r="133" spans="7:8" x14ac:dyDescent="0.25">
      <c r="G133" s="41"/>
      <c r="H133" s="126"/>
    </row>
    <row r="134" spans="7:8" x14ac:dyDescent="0.25">
      <c r="G134" s="41"/>
      <c r="H134" s="126"/>
    </row>
    <row r="135" spans="7:8" x14ac:dyDescent="0.25">
      <c r="G135" s="41"/>
      <c r="H135" s="126"/>
    </row>
    <row r="136" spans="7:8" x14ac:dyDescent="0.25">
      <c r="G136" s="41"/>
      <c r="H136" s="126"/>
    </row>
    <row r="137" spans="7:8" x14ac:dyDescent="0.25">
      <c r="G137" s="41"/>
      <c r="H137" s="126"/>
    </row>
    <row r="138" spans="7:8" x14ac:dyDescent="0.25">
      <c r="G138" s="41"/>
      <c r="H138" s="126"/>
    </row>
    <row r="139" spans="7:8" x14ac:dyDescent="0.25">
      <c r="G139" s="41"/>
      <c r="H139" s="126"/>
    </row>
    <row r="140" spans="7:8" x14ac:dyDescent="0.25">
      <c r="G140" s="41"/>
      <c r="H140" s="126"/>
    </row>
    <row r="141" spans="7:8" x14ac:dyDescent="0.25">
      <c r="G141" s="41"/>
      <c r="H141" s="126"/>
    </row>
    <row r="142" spans="7:8" x14ac:dyDescent="0.25">
      <c r="G142" s="41"/>
      <c r="H142" s="126"/>
    </row>
    <row r="143" spans="7:8" x14ac:dyDescent="0.25">
      <c r="G143" s="41"/>
      <c r="H143" s="126"/>
    </row>
    <row r="144" spans="7:8" x14ac:dyDescent="0.25">
      <c r="G144" s="41"/>
      <c r="H144" s="126"/>
    </row>
    <row r="145" spans="7:8" x14ac:dyDescent="0.25">
      <c r="G145" s="41"/>
      <c r="H145" s="126"/>
    </row>
    <row r="146" spans="7:8" x14ac:dyDescent="0.25">
      <c r="G146" s="41"/>
      <c r="H146" s="126"/>
    </row>
    <row r="147" spans="7:8" x14ac:dyDescent="0.25">
      <c r="G147" s="41"/>
      <c r="H147" s="126"/>
    </row>
    <row r="148" spans="7:8" x14ac:dyDescent="0.25">
      <c r="G148" s="91"/>
    </row>
  </sheetData>
  <phoneticPr fontId="2" type="noConversion"/>
  <pageMargins left="0.74803149606299213" right="0.74803149606299213" top="0.98425196850393704" bottom="0.98425196850393704" header="0.51181102362204722" footer="0.51181102362204722"/>
  <pageSetup paperSize="9" scale="40" orientation="portrait" horizontalDpi="4294967293"/>
  <headerFooter alignWithMargins="0"/>
  <rowBreaks count="1" manualBreakCount="1">
    <brk id="85" max="14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J71"/>
  <sheetViews>
    <sheetView topLeftCell="A40" zoomScaleNormal="100" workbookViewId="0">
      <selection activeCell="D73" sqref="D73"/>
    </sheetView>
  </sheetViews>
  <sheetFormatPr defaultRowHeight="12.75" x14ac:dyDescent="0.2"/>
  <cols>
    <col min="1" max="1" width="11.140625" bestFit="1" customWidth="1"/>
    <col min="2" max="2" width="18.42578125" bestFit="1" customWidth="1"/>
    <col min="3" max="3" width="13.7109375" bestFit="1" customWidth="1"/>
    <col min="4" max="4" width="7.5703125" bestFit="1" customWidth="1"/>
    <col min="5" max="5" width="13.5703125" bestFit="1" customWidth="1"/>
    <col min="8" max="8" width="33.85546875" bestFit="1" customWidth="1"/>
  </cols>
  <sheetData>
    <row r="1" spans="1:10" ht="15" x14ac:dyDescent="0.2">
      <c r="A1" s="16" t="s">
        <v>447</v>
      </c>
    </row>
    <row r="2" spans="1:10" ht="18" x14ac:dyDescent="0.25">
      <c r="A2" s="18" t="s">
        <v>0</v>
      </c>
      <c r="B2" s="18" t="s">
        <v>98</v>
      </c>
      <c r="C2" s="18" t="s">
        <v>3</v>
      </c>
      <c r="D2" s="18" t="s">
        <v>1</v>
      </c>
      <c r="E2" s="18" t="s">
        <v>377</v>
      </c>
      <c r="F2" s="18"/>
      <c r="G2" s="17"/>
      <c r="H2" s="18" t="s">
        <v>180</v>
      </c>
      <c r="I2" s="18"/>
      <c r="J2" s="17"/>
    </row>
    <row r="3" spans="1:10" ht="18" x14ac:dyDescent="0.25">
      <c r="A3" s="18">
        <v>1</v>
      </c>
      <c r="B3" s="18" t="s">
        <v>37</v>
      </c>
      <c r="C3" s="18" t="s">
        <v>68</v>
      </c>
      <c r="D3" s="18">
        <v>14</v>
      </c>
      <c r="E3" s="18">
        <v>200</v>
      </c>
      <c r="F3" s="18"/>
      <c r="G3" s="17"/>
      <c r="H3" s="18"/>
      <c r="I3" s="18"/>
      <c r="J3" s="17"/>
    </row>
    <row r="4" spans="1:10" ht="18" x14ac:dyDescent="0.25">
      <c r="A4" s="18">
        <v>2</v>
      </c>
      <c r="B4" s="18" t="s">
        <v>42</v>
      </c>
      <c r="C4" s="18" t="s">
        <v>5</v>
      </c>
      <c r="D4" s="18">
        <v>20</v>
      </c>
      <c r="E4" s="18">
        <v>200</v>
      </c>
      <c r="F4" s="18"/>
      <c r="G4" s="17"/>
      <c r="H4" s="18" t="s">
        <v>169</v>
      </c>
      <c r="I4" s="18"/>
      <c r="J4" s="17"/>
    </row>
    <row r="5" spans="1:10" ht="18" x14ac:dyDescent="0.25">
      <c r="A5" s="18">
        <v>3</v>
      </c>
      <c r="B5" s="18" t="s">
        <v>35</v>
      </c>
      <c r="C5" s="18" t="s">
        <v>67</v>
      </c>
      <c r="D5" s="18">
        <v>20</v>
      </c>
      <c r="E5" s="18">
        <v>200</v>
      </c>
      <c r="F5" s="18"/>
      <c r="G5" s="17"/>
      <c r="H5" s="18" t="s">
        <v>179</v>
      </c>
      <c r="I5" s="18"/>
      <c r="J5" s="17"/>
    </row>
    <row r="6" spans="1:10" ht="18" x14ac:dyDescent="0.25">
      <c r="A6" s="18">
        <v>4</v>
      </c>
      <c r="B6" s="18" t="s">
        <v>38</v>
      </c>
      <c r="C6" s="18" t="s">
        <v>67</v>
      </c>
      <c r="D6" s="18">
        <v>56</v>
      </c>
      <c r="E6" s="18">
        <v>200</v>
      </c>
      <c r="F6" s="18"/>
      <c r="G6" s="17"/>
      <c r="H6" s="18" t="s">
        <v>174</v>
      </c>
      <c r="I6" s="18">
        <v>333</v>
      </c>
      <c r="J6" s="17"/>
    </row>
    <row r="7" spans="1:10" ht="18" x14ac:dyDescent="0.25">
      <c r="A7" s="18">
        <v>5</v>
      </c>
      <c r="B7" s="18" t="s">
        <v>151</v>
      </c>
      <c r="C7" s="18" t="s">
        <v>5</v>
      </c>
      <c r="D7" s="18">
        <v>10</v>
      </c>
      <c r="E7" s="18">
        <v>200</v>
      </c>
      <c r="F7" s="18"/>
      <c r="G7" s="17"/>
      <c r="H7" s="17"/>
      <c r="I7" s="17"/>
      <c r="J7" s="17"/>
    </row>
    <row r="8" spans="1:10" ht="18" x14ac:dyDescent="0.25">
      <c r="A8" s="18">
        <v>6</v>
      </c>
      <c r="B8" s="18" t="s">
        <v>4</v>
      </c>
      <c r="C8" s="18" t="s">
        <v>5</v>
      </c>
      <c r="D8" s="18">
        <v>13</v>
      </c>
      <c r="E8" s="18">
        <v>200</v>
      </c>
      <c r="F8" s="18"/>
      <c r="G8" s="17"/>
      <c r="H8" s="17"/>
      <c r="I8" s="17"/>
      <c r="J8" s="17"/>
    </row>
    <row r="9" spans="1:10" ht="18" x14ac:dyDescent="0.25">
      <c r="A9" s="18">
        <v>7</v>
      </c>
      <c r="B9" s="18" t="s">
        <v>176</v>
      </c>
      <c r="C9" s="18" t="s">
        <v>177</v>
      </c>
      <c r="D9" s="18">
        <v>9</v>
      </c>
      <c r="E9" s="18">
        <v>200</v>
      </c>
      <c r="F9" s="18"/>
      <c r="G9" s="17"/>
      <c r="H9" s="17"/>
      <c r="I9" s="17"/>
      <c r="J9" s="17"/>
    </row>
    <row r="10" spans="1:10" ht="18" x14ac:dyDescent="0.25">
      <c r="A10" s="18">
        <v>8</v>
      </c>
      <c r="B10" s="18" t="s">
        <v>4</v>
      </c>
      <c r="C10" s="18" t="s">
        <v>5</v>
      </c>
      <c r="D10" s="18">
        <v>2</v>
      </c>
      <c r="E10" s="18">
        <v>200</v>
      </c>
      <c r="F10" s="18"/>
      <c r="G10" s="17"/>
      <c r="H10" s="17"/>
      <c r="I10" s="17"/>
      <c r="J10" s="17"/>
    </row>
    <row r="11" spans="1:10" ht="18" x14ac:dyDescent="0.25">
      <c r="A11" s="18">
        <v>9</v>
      </c>
      <c r="B11" s="18" t="s">
        <v>36</v>
      </c>
      <c r="C11" s="18" t="s">
        <v>5</v>
      </c>
      <c r="D11" s="18">
        <v>38</v>
      </c>
      <c r="E11" s="18">
        <v>200</v>
      </c>
      <c r="F11" s="18"/>
      <c r="G11" s="17"/>
      <c r="H11" s="17"/>
      <c r="I11" s="17"/>
      <c r="J11" s="17"/>
    </row>
    <row r="12" spans="1:10" ht="18" x14ac:dyDescent="0.25">
      <c r="A12" s="18">
        <v>10</v>
      </c>
      <c r="B12" s="18" t="s">
        <v>38</v>
      </c>
      <c r="C12" s="18" t="s">
        <v>67</v>
      </c>
      <c r="D12" s="18">
        <v>56</v>
      </c>
      <c r="E12" s="18">
        <v>200</v>
      </c>
      <c r="F12" s="18"/>
      <c r="G12" s="17"/>
      <c r="H12" s="17"/>
      <c r="I12" s="17"/>
      <c r="J12" s="17"/>
    </row>
    <row r="13" spans="1:10" ht="18" x14ac:dyDescent="0.25">
      <c r="A13" s="18">
        <v>11</v>
      </c>
      <c r="B13" s="18" t="s">
        <v>38</v>
      </c>
      <c r="C13" s="18" t="s">
        <v>67</v>
      </c>
      <c r="D13" s="18">
        <v>56</v>
      </c>
      <c r="E13" s="18">
        <v>200</v>
      </c>
      <c r="F13" s="18"/>
      <c r="G13" s="17"/>
      <c r="H13" s="17"/>
      <c r="I13" s="17"/>
      <c r="J13" s="17"/>
    </row>
    <row r="14" spans="1:10" ht="18" x14ac:dyDescent="0.25">
      <c r="A14" s="18">
        <v>12</v>
      </c>
      <c r="B14" s="18" t="s">
        <v>38</v>
      </c>
      <c r="C14" s="18" t="s">
        <v>67</v>
      </c>
      <c r="D14" s="18">
        <v>56</v>
      </c>
      <c r="E14" s="18">
        <v>200</v>
      </c>
      <c r="F14" s="18"/>
      <c r="G14" s="17"/>
      <c r="H14" s="17"/>
      <c r="I14" s="17"/>
      <c r="J14" s="17"/>
    </row>
    <row r="15" spans="1:10" ht="18" x14ac:dyDescent="0.25">
      <c r="A15" s="18">
        <v>13</v>
      </c>
      <c r="B15" s="18" t="s">
        <v>103</v>
      </c>
      <c r="C15" s="18" t="s">
        <v>67</v>
      </c>
      <c r="D15" s="18">
        <v>56</v>
      </c>
      <c r="E15" s="18">
        <v>200</v>
      </c>
      <c r="F15" s="18"/>
      <c r="G15" s="17"/>
      <c r="H15" s="17"/>
      <c r="I15" s="17"/>
      <c r="J15" s="17"/>
    </row>
    <row r="16" spans="1:10" ht="18" x14ac:dyDescent="0.25">
      <c r="A16" s="18">
        <v>14</v>
      </c>
      <c r="B16" s="18" t="s">
        <v>89</v>
      </c>
      <c r="C16" s="18" t="s">
        <v>67</v>
      </c>
      <c r="D16" s="18">
        <v>8</v>
      </c>
      <c r="E16" s="18">
        <v>200</v>
      </c>
      <c r="F16" s="18"/>
      <c r="G16" s="17"/>
      <c r="H16" s="17"/>
      <c r="I16" s="17"/>
      <c r="J16" s="17"/>
    </row>
    <row r="17" spans="1:10" ht="18" x14ac:dyDescent="0.25">
      <c r="A17" s="18">
        <v>15</v>
      </c>
      <c r="B17" s="18" t="s">
        <v>37</v>
      </c>
      <c r="C17" s="18" t="s">
        <v>68</v>
      </c>
      <c r="D17" s="18">
        <v>14</v>
      </c>
      <c r="E17" s="18">
        <v>200</v>
      </c>
      <c r="F17" s="18"/>
      <c r="G17" s="17"/>
      <c r="H17" s="17"/>
      <c r="I17" s="17"/>
      <c r="J17" s="17"/>
    </row>
    <row r="18" spans="1:10" ht="18" x14ac:dyDescent="0.25">
      <c r="A18" s="18">
        <v>16</v>
      </c>
      <c r="B18" s="18" t="s">
        <v>42</v>
      </c>
      <c r="C18" s="18" t="s">
        <v>5</v>
      </c>
      <c r="D18" s="18">
        <v>39</v>
      </c>
      <c r="E18" s="18">
        <v>200</v>
      </c>
      <c r="F18" s="18"/>
      <c r="G18" s="17"/>
      <c r="H18" s="17"/>
      <c r="I18" s="17"/>
      <c r="J18" s="17"/>
    </row>
    <row r="19" spans="1:10" ht="18" x14ac:dyDescent="0.25">
      <c r="A19" s="18">
        <v>17</v>
      </c>
      <c r="B19" s="18" t="s">
        <v>38</v>
      </c>
      <c r="C19" s="18" t="s">
        <v>67</v>
      </c>
      <c r="D19" s="18">
        <v>56</v>
      </c>
      <c r="E19" s="18">
        <v>200</v>
      </c>
      <c r="F19" s="18"/>
      <c r="G19" s="17"/>
      <c r="H19" s="17"/>
      <c r="I19" s="17"/>
      <c r="J19" s="17"/>
    </row>
    <row r="20" spans="1:10" ht="18" x14ac:dyDescent="0.25">
      <c r="A20" s="18">
        <v>18</v>
      </c>
      <c r="B20" s="18" t="s">
        <v>4</v>
      </c>
      <c r="C20" s="18" t="s">
        <v>5</v>
      </c>
      <c r="D20" s="18">
        <v>2</v>
      </c>
      <c r="E20" s="18">
        <v>200</v>
      </c>
      <c r="F20" s="18"/>
      <c r="G20" s="17"/>
      <c r="H20" s="17"/>
      <c r="I20" s="17"/>
      <c r="J20" s="17"/>
    </row>
    <row r="21" spans="1:10" ht="18" x14ac:dyDescent="0.25">
      <c r="A21" s="18">
        <v>19</v>
      </c>
      <c r="B21" s="18" t="s">
        <v>42</v>
      </c>
      <c r="C21" s="18" t="s">
        <v>152</v>
      </c>
      <c r="D21" s="18">
        <v>25</v>
      </c>
      <c r="E21" s="18">
        <v>200</v>
      </c>
      <c r="F21" s="18"/>
      <c r="G21" s="17"/>
      <c r="H21" s="17"/>
      <c r="I21" s="17"/>
      <c r="J21" s="17"/>
    </row>
    <row r="22" spans="1:10" ht="18" x14ac:dyDescent="0.25">
      <c r="A22" s="18">
        <v>20</v>
      </c>
      <c r="B22" s="18" t="s">
        <v>4</v>
      </c>
      <c r="C22" s="18" t="s">
        <v>5</v>
      </c>
      <c r="D22" s="18">
        <v>13</v>
      </c>
      <c r="E22" s="18">
        <v>200</v>
      </c>
      <c r="F22" s="18"/>
      <c r="G22" s="17"/>
      <c r="H22" s="17"/>
      <c r="I22" s="17"/>
      <c r="J22" s="17"/>
    </row>
    <row r="23" spans="1:10" ht="18" x14ac:dyDescent="0.25">
      <c r="A23" s="18">
        <v>21</v>
      </c>
      <c r="B23" s="18" t="s">
        <v>108</v>
      </c>
      <c r="C23" s="18" t="s">
        <v>152</v>
      </c>
      <c r="D23" s="18">
        <v>20</v>
      </c>
      <c r="E23" s="18">
        <v>200</v>
      </c>
      <c r="F23" s="18"/>
      <c r="G23" s="17"/>
      <c r="H23" s="17"/>
      <c r="I23" s="17"/>
      <c r="J23" s="17"/>
    </row>
    <row r="24" spans="1:10" ht="18" x14ac:dyDescent="0.25">
      <c r="A24" s="18">
        <v>22</v>
      </c>
      <c r="B24" s="18" t="s">
        <v>37</v>
      </c>
      <c r="C24" s="18" t="s">
        <v>68</v>
      </c>
      <c r="D24" s="18">
        <v>9</v>
      </c>
      <c r="E24" s="18">
        <v>200</v>
      </c>
      <c r="F24" s="18"/>
      <c r="G24" s="17"/>
      <c r="H24" s="17"/>
      <c r="I24" s="17"/>
      <c r="J24" s="17"/>
    </row>
    <row r="25" spans="1:10" ht="18" x14ac:dyDescent="0.25">
      <c r="A25" s="18">
        <v>23</v>
      </c>
      <c r="B25" s="18" t="s">
        <v>4</v>
      </c>
      <c r="C25" s="18" t="s">
        <v>5</v>
      </c>
      <c r="D25" s="18">
        <v>9</v>
      </c>
      <c r="E25" s="18">
        <v>200</v>
      </c>
      <c r="F25" s="18"/>
      <c r="G25" s="17"/>
      <c r="H25" s="17"/>
      <c r="I25" s="17"/>
      <c r="J25" s="17"/>
    </row>
    <row r="26" spans="1:10" ht="18" x14ac:dyDescent="0.25">
      <c r="A26" s="18">
        <v>24</v>
      </c>
      <c r="B26" s="18" t="s">
        <v>35</v>
      </c>
      <c r="C26" s="18" t="s">
        <v>68</v>
      </c>
      <c r="D26" s="18">
        <v>9</v>
      </c>
      <c r="E26" s="18">
        <v>200</v>
      </c>
      <c r="F26" s="18"/>
      <c r="G26" s="17"/>
      <c r="H26" s="17"/>
      <c r="I26" s="17"/>
      <c r="J26" s="17"/>
    </row>
    <row r="27" spans="1:10" ht="18" x14ac:dyDescent="0.25">
      <c r="A27" s="18">
        <v>25</v>
      </c>
      <c r="B27" s="18" t="s">
        <v>36</v>
      </c>
      <c r="C27" s="18" t="s">
        <v>5</v>
      </c>
      <c r="D27" s="18">
        <v>84</v>
      </c>
      <c r="E27" s="18">
        <v>200</v>
      </c>
      <c r="F27" s="18"/>
      <c r="G27" s="17"/>
      <c r="H27" s="17"/>
      <c r="I27" s="17"/>
      <c r="J27" s="17"/>
    </row>
    <row r="28" spans="1:10" ht="18.75" x14ac:dyDescent="0.3">
      <c r="A28" s="18">
        <v>26</v>
      </c>
      <c r="B28" s="18" t="s">
        <v>38</v>
      </c>
      <c r="C28" s="18" t="s">
        <v>67</v>
      </c>
      <c r="D28" s="18">
        <v>54</v>
      </c>
      <c r="E28" s="18">
        <v>200</v>
      </c>
      <c r="F28" s="33"/>
      <c r="G28" s="50"/>
      <c r="H28" s="50"/>
      <c r="I28" s="69"/>
      <c r="J28" s="50"/>
    </row>
    <row r="29" spans="1:10" ht="18" x14ac:dyDescent="0.25">
      <c r="A29" s="18">
        <v>27</v>
      </c>
      <c r="B29" s="18" t="s">
        <v>38</v>
      </c>
      <c r="C29" s="18" t="s">
        <v>67</v>
      </c>
      <c r="D29" s="18">
        <v>54</v>
      </c>
      <c r="E29" s="18">
        <v>200</v>
      </c>
      <c r="F29" s="33"/>
      <c r="G29" s="50"/>
      <c r="H29" s="50"/>
      <c r="I29" s="50"/>
      <c r="J29" s="50"/>
    </row>
    <row r="30" spans="1:10" ht="18" x14ac:dyDescent="0.25">
      <c r="A30" s="18">
        <v>28</v>
      </c>
      <c r="B30" s="18" t="s">
        <v>111</v>
      </c>
      <c r="C30" s="18" t="s">
        <v>90</v>
      </c>
      <c r="D30" s="18">
        <v>70</v>
      </c>
      <c r="E30" s="18">
        <v>200</v>
      </c>
      <c r="F30" s="18"/>
      <c r="G30" s="17"/>
      <c r="H30" s="17"/>
      <c r="I30" s="17"/>
      <c r="J30" s="17"/>
    </row>
    <row r="31" spans="1:10" ht="18" x14ac:dyDescent="0.25">
      <c r="A31" s="18">
        <v>29</v>
      </c>
      <c r="B31" s="18" t="s">
        <v>4</v>
      </c>
      <c r="C31" s="18" t="s">
        <v>5</v>
      </c>
      <c r="D31" s="18">
        <v>10</v>
      </c>
      <c r="E31" s="18">
        <v>200</v>
      </c>
      <c r="F31" s="18"/>
      <c r="G31" s="17"/>
      <c r="H31" s="17"/>
      <c r="I31" s="17"/>
      <c r="J31" s="17"/>
    </row>
    <row r="32" spans="1:10" ht="18" x14ac:dyDescent="0.25">
      <c r="A32" s="18">
        <v>30</v>
      </c>
      <c r="B32" s="18" t="s">
        <v>153</v>
      </c>
      <c r="C32" s="18" t="s">
        <v>67</v>
      </c>
      <c r="D32" s="18">
        <v>48</v>
      </c>
      <c r="E32" s="18">
        <v>200</v>
      </c>
      <c r="F32" s="18"/>
      <c r="G32" s="17"/>
      <c r="H32" s="17"/>
      <c r="I32" s="17"/>
      <c r="J32" s="17"/>
    </row>
    <row r="33" spans="1:10" ht="18" x14ac:dyDescent="0.25">
      <c r="A33" s="18">
        <v>31</v>
      </c>
      <c r="B33" s="18" t="s">
        <v>97</v>
      </c>
      <c r="C33" s="18" t="s">
        <v>67</v>
      </c>
      <c r="D33" s="18">
        <v>48</v>
      </c>
      <c r="E33" s="18">
        <v>200</v>
      </c>
      <c r="F33" s="18"/>
      <c r="G33" s="17"/>
      <c r="H33" s="17"/>
      <c r="I33" s="17"/>
      <c r="J33" s="17"/>
    </row>
    <row r="34" spans="1:10" ht="18" x14ac:dyDescent="0.25">
      <c r="A34" s="18">
        <v>32</v>
      </c>
      <c r="B34" s="18" t="s">
        <v>55</v>
      </c>
      <c r="C34" s="18" t="s">
        <v>5</v>
      </c>
      <c r="D34" s="18">
        <v>3</v>
      </c>
      <c r="E34" s="18">
        <v>200</v>
      </c>
      <c r="F34" s="18"/>
      <c r="G34" s="17"/>
      <c r="H34" s="17"/>
      <c r="I34" s="17"/>
      <c r="J34" s="17"/>
    </row>
    <row r="35" spans="1:10" ht="18" x14ac:dyDescent="0.25">
      <c r="A35" s="18">
        <v>33</v>
      </c>
      <c r="B35" s="18" t="s">
        <v>42</v>
      </c>
      <c r="C35" s="18" t="s">
        <v>5</v>
      </c>
      <c r="D35" s="18">
        <v>48</v>
      </c>
      <c r="E35" s="18">
        <v>200</v>
      </c>
      <c r="F35" s="18"/>
      <c r="G35" s="17"/>
      <c r="H35" s="17"/>
      <c r="I35" s="17"/>
      <c r="J35" s="17"/>
    </row>
    <row r="36" spans="1:10" ht="18" x14ac:dyDescent="0.25">
      <c r="A36" s="18">
        <v>34</v>
      </c>
      <c r="B36" s="18" t="s">
        <v>65</v>
      </c>
      <c r="C36" s="18" t="s">
        <v>67</v>
      </c>
      <c r="D36" s="18">
        <v>322</v>
      </c>
      <c r="E36" s="18">
        <v>200</v>
      </c>
      <c r="F36" s="18"/>
      <c r="G36" s="51"/>
      <c r="H36" s="51"/>
      <c r="I36" s="17"/>
      <c r="J36" s="17"/>
    </row>
    <row r="37" spans="1:10" ht="18" x14ac:dyDescent="0.25">
      <c r="A37" s="18">
        <v>35</v>
      </c>
      <c r="B37" s="18" t="s">
        <v>89</v>
      </c>
      <c r="C37" s="18" t="s">
        <v>67</v>
      </c>
      <c r="D37" s="18">
        <v>11</v>
      </c>
      <c r="E37" s="18">
        <v>200</v>
      </c>
      <c r="F37" s="18"/>
      <c r="G37" s="17"/>
      <c r="H37" s="17"/>
      <c r="I37" s="17"/>
      <c r="J37" s="17"/>
    </row>
    <row r="38" spans="1:10" ht="18" x14ac:dyDescent="0.25">
      <c r="A38" s="18">
        <v>36</v>
      </c>
      <c r="B38" s="18" t="s">
        <v>37</v>
      </c>
      <c r="C38" s="18" t="s">
        <v>68</v>
      </c>
      <c r="D38" s="18">
        <v>9</v>
      </c>
      <c r="E38" s="18">
        <v>200</v>
      </c>
      <c r="F38" s="18"/>
      <c r="G38" s="17"/>
      <c r="H38" s="17"/>
      <c r="I38" s="17"/>
      <c r="J38" s="17"/>
    </row>
    <row r="39" spans="1:10" ht="18" x14ac:dyDescent="0.25">
      <c r="A39" s="18">
        <v>37</v>
      </c>
      <c r="B39" s="18" t="s">
        <v>4</v>
      </c>
      <c r="C39" s="18" t="s">
        <v>5</v>
      </c>
      <c r="D39" s="18">
        <v>14</v>
      </c>
      <c r="E39" s="18">
        <v>200</v>
      </c>
      <c r="F39" s="18"/>
      <c r="G39" s="17"/>
      <c r="H39" s="17"/>
      <c r="I39" s="17"/>
      <c r="J39" s="17"/>
    </row>
    <row r="40" spans="1:10" ht="18" x14ac:dyDescent="0.25">
      <c r="A40" s="18">
        <v>38</v>
      </c>
      <c r="B40" s="18" t="s">
        <v>92</v>
      </c>
      <c r="C40" s="18" t="s">
        <v>67</v>
      </c>
      <c r="D40" s="18">
        <v>20</v>
      </c>
      <c r="E40" s="18">
        <v>200</v>
      </c>
      <c r="F40" s="18"/>
      <c r="G40" s="17"/>
      <c r="H40" s="17"/>
      <c r="I40" s="17"/>
      <c r="J40" s="17"/>
    </row>
    <row r="41" spans="1:10" ht="18" x14ac:dyDescent="0.25">
      <c r="A41" s="18">
        <v>39</v>
      </c>
      <c r="B41" s="18" t="s">
        <v>105</v>
      </c>
      <c r="C41" s="18" t="s">
        <v>5</v>
      </c>
      <c r="D41" s="18">
        <v>16</v>
      </c>
      <c r="E41" s="18">
        <v>200</v>
      </c>
      <c r="F41" s="18"/>
      <c r="G41" s="17"/>
      <c r="H41" s="17"/>
      <c r="I41" s="17"/>
      <c r="J41" s="17"/>
    </row>
    <row r="42" spans="1:10" ht="18" x14ac:dyDescent="0.25">
      <c r="A42" s="18">
        <v>40</v>
      </c>
      <c r="B42" s="18" t="s">
        <v>92</v>
      </c>
      <c r="C42" s="18" t="s">
        <v>67</v>
      </c>
      <c r="D42" s="18">
        <v>20</v>
      </c>
      <c r="E42" s="18">
        <v>200</v>
      </c>
      <c r="F42" s="18"/>
      <c r="G42" s="17"/>
      <c r="H42" s="17"/>
      <c r="I42" s="17"/>
      <c r="J42" s="17"/>
    </row>
    <row r="43" spans="1:10" ht="18" x14ac:dyDescent="0.25">
      <c r="A43" s="18">
        <v>41</v>
      </c>
      <c r="B43" s="18" t="s">
        <v>105</v>
      </c>
      <c r="C43" s="18" t="s">
        <v>5</v>
      </c>
      <c r="D43" s="18">
        <v>16</v>
      </c>
      <c r="E43" s="18">
        <v>200</v>
      </c>
      <c r="F43" s="18"/>
      <c r="G43" s="17"/>
      <c r="H43" s="17"/>
      <c r="I43" s="17"/>
      <c r="J43" s="17"/>
    </row>
    <row r="44" spans="1:10" ht="18" x14ac:dyDescent="0.25">
      <c r="A44" s="18">
        <v>42</v>
      </c>
      <c r="B44" s="18" t="s">
        <v>106</v>
      </c>
      <c r="C44" s="18" t="s">
        <v>178</v>
      </c>
      <c r="D44" s="18">
        <v>264</v>
      </c>
      <c r="E44" s="18">
        <v>200</v>
      </c>
      <c r="F44" s="18"/>
      <c r="G44" s="17"/>
      <c r="H44" s="17"/>
      <c r="I44" s="17"/>
      <c r="J44" s="17"/>
    </row>
    <row r="45" spans="1:10" ht="18" x14ac:dyDescent="0.25">
      <c r="A45" s="18">
        <v>43</v>
      </c>
      <c r="B45" s="18" t="s">
        <v>39</v>
      </c>
      <c r="C45" s="18" t="s">
        <v>178</v>
      </c>
      <c r="D45" s="18">
        <v>16</v>
      </c>
      <c r="E45" s="18">
        <v>200</v>
      </c>
      <c r="F45" s="18"/>
      <c r="G45" s="17"/>
      <c r="H45" s="17"/>
      <c r="I45" s="17"/>
      <c r="J45" s="17"/>
    </row>
    <row r="46" spans="1:10" ht="18" x14ac:dyDescent="0.25">
      <c r="A46" s="42" t="s">
        <v>54</v>
      </c>
      <c r="B46" s="18" t="s">
        <v>55</v>
      </c>
      <c r="C46" s="18" t="s">
        <v>69</v>
      </c>
      <c r="D46" s="18">
        <v>8</v>
      </c>
      <c r="E46" s="18">
        <v>200</v>
      </c>
      <c r="F46" s="18"/>
      <c r="G46" s="17"/>
      <c r="H46" s="17"/>
      <c r="I46" s="17"/>
      <c r="J46" s="17"/>
    </row>
    <row r="47" spans="1:10" ht="18" x14ac:dyDescent="0.25">
      <c r="A47" s="42" t="s">
        <v>56</v>
      </c>
      <c r="B47" s="18" t="s">
        <v>35</v>
      </c>
      <c r="C47" s="18" t="s">
        <v>68</v>
      </c>
      <c r="D47" s="18">
        <v>10</v>
      </c>
      <c r="E47" s="18">
        <v>200</v>
      </c>
      <c r="F47" s="18"/>
      <c r="G47" s="17"/>
      <c r="H47" s="17"/>
      <c r="I47" s="17"/>
      <c r="J47" s="17"/>
    </row>
    <row r="48" spans="1:10" ht="18" x14ac:dyDescent="0.25">
      <c r="A48" s="42" t="s">
        <v>57</v>
      </c>
      <c r="B48" s="18" t="s">
        <v>38</v>
      </c>
      <c r="C48" s="18" t="s">
        <v>68</v>
      </c>
      <c r="D48" s="18">
        <v>56</v>
      </c>
      <c r="E48" s="18">
        <v>200</v>
      </c>
      <c r="F48" s="18"/>
      <c r="G48" s="17"/>
      <c r="H48" s="17"/>
      <c r="I48" s="17"/>
      <c r="J48" s="17"/>
    </row>
    <row r="49" spans="1:10" ht="18" x14ac:dyDescent="0.25">
      <c r="A49" s="42" t="s">
        <v>58</v>
      </c>
      <c r="B49" s="18" t="s">
        <v>36</v>
      </c>
      <c r="C49" s="18" t="s">
        <v>5</v>
      </c>
      <c r="D49" s="18">
        <v>48</v>
      </c>
      <c r="E49" s="18">
        <v>200</v>
      </c>
      <c r="F49" s="18"/>
      <c r="G49" s="17"/>
      <c r="H49" s="17"/>
      <c r="I49" s="17"/>
      <c r="J49" s="17"/>
    </row>
    <row r="50" spans="1:10" ht="18" x14ac:dyDescent="0.25">
      <c r="A50" s="42" t="s">
        <v>59</v>
      </c>
      <c r="B50" s="18" t="s">
        <v>4</v>
      </c>
      <c r="C50" s="18" t="s">
        <v>5</v>
      </c>
      <c r="D50" s="18">
        <v>10</v>
      </c>
      <c r="E50" s="18">
        <v>200</v>
      </c>
      <c r="F50" s="18"/>
      <c r="G50" s="17"/>
      <c r="H50" s="17"/>
      <c r="I50" s="17"/>
      <c r="J50" s="17"/>
    </row>
    <row r="51" spans="1:10" ht="18" x14ac:dyDescent="0.25">
      <c r="A51" s="42" t="s">
        <v>60</v>
      </c>
      <c r="B51" s="18" t="s">
        <v>38</v>
      </c>
      <c r="C51" s="18" t="s">
        <v>67</v>
      </c>
      <c r="D51" s="18">
        <v>56</v>
      </c>
      <c r="E51" s="18">
        <v>200</v>
      </c>
      <c r="F51" s="18"/>
      <c r="G51" s="17"/>
      <c r="H51" s="17"/>
      <c r="I51" s="17"/>
      <c r="J51" s="17"/>
    </row>
    <row r="52" spans="1:10" ht="18" x14ac:dyDescent="0.25">
      <c r="A52" s="42" t="s">
        <v>61</v>
      </c>
      <c r="B52" s="18" t="s">
        <v>38</v>
      </c>
      <c r="C52" s="18" t="s">
        <v>67</v>
      </c>
      <c r="D52" s="18">
        <v>56</v>
      </c>
      <c r="E52" s="18">
        <v>200</v>
      </c>
      <c r="F52" s="18"/>
      <c r="G52" s="17"/>
      <c r="H52" s="17"/>
      <c r="I52" s="17"/>
      <c r="J52" s="17"/>
    </row>
    <row r="53" spans="1:10" ht="18" x14ac:dyDescent="0.25">
      <c r="A53" s="42" t="s">
        <v>62</v>
      </c>
      <c r="B53" s="18" t="s">
        <v>38</v>
      </c>
      <c r="C53" s="18" t="s">
        <v>67</v>
      </c>
      <c r="D53" s="18">
        <v>56</v>
      </c>
      <c r="E53" s="18">
        <v>200</v>
      </c>
      <c r="F53" s="18"/>
      <c r="G53" s="17"/>
      <c r="H53" s="17"/>
      <c r="I53" s="17"/>
      <c r="J53" s="17"/>
    </row>
    <row r="54" spans="1:10" ht="18" x14ac:dyDescent="0.25">
      <c r="A54" s="42" t="s">
        <v>63</v>
      </c>
      <c r="B54" s="18" t="s">
        <v>38</v>
      </c>
      <c r="C54" s="18" t="s">
        <v>67</v>
      </c>
      <c r="D54" s="18">
        <v>56</v>
      </c>
      <c r="E54" s="18">
        <v>200</v>
      </c>
      <c r="F54" s="18"/>
      <c r="G54" s="17"/>
      <c r="H54" s="17"/>
      <c r="I54" s="17"/>
      <c r="J54" s="17"/>
    </row>
    <row r="55" spans="1:10" ht="18" x14ac:dyDescent="0.25">
      <c r="A55" s="42" t="s">
        <v>64</v>
      </c>
      <c r="B55" s="18" t="s">
        <v>38</v>
      </c>
      <c r="C55" s="18" t="s">
        <v>67</v>
      </c>
      <c r="D55" s="18">
        <v>56</v>
      </c>
      <c r="E55" s="18">
        <v>200</v>
      </c>
      <c r="F55" s="18"/>
      <c r="G55" s="17"/>
      <c r="H55" s="17"/>
      <c r="I55" s="17"/>
      <c r="J55" s="17"/>
    </row>
    <row r="56" spans="1:10" ht="18" x14ac:dyDescent="0.25">
      <c r="A56" s="42" t="s">
        <v>308</v>
      </c>
      <c r="B56" s="18" t="s">
        <v>38</v>
      </c>
      <c r="C56" s="18" t="s">
        <v>67</v>
      </c>
      <c r="D56" s="18">
        <v>56</v>
      </c>
      <c r="E56" s="18">
        <v>200</v>
      </c>
      <c r="F56" s="18"/>
      <c r="G56" s="17"/>
      <c r="H56" s="17"/>
      <c r="I56" s="17"/>
      <c r="J56" s="17"/>
    </row>
    <row r="57" spans="1:10" ht="18" x14ac:dyDescent="0.25">
      <c r="A57" s="42" t="s">
        <v>66</v>
      </c>
      <c r="B57" s="18" t="s">
        <v>4</v>
      </c>
      <c r="C57" s="18" t="s">
        <v>5</v>
      </c>
      <c r="D57" s="18">
        <v>10</v>
      </c>
      <c r="E57" s="18">
        <v>200</v>
      </c>
      <c r="F57" s="18"/>
      <c r="G57" s="17"/>
      <c r="H57" s="17"/>
      <c r="I57" s="17"/>
      <c r="J57" s="17"/>
    </row>
    <row r="58" spans="1:10" ht="18" x14ac:dyDescent="0.25">
      <c r="A58" s="42" t="s">
        <v>310</v>
      </c>
      <c r="B58" s="18" t="s">
        <v>38</v>
      </c>
      <c r="C58" s="18" t="s">
        <v>67</v>
      </c>
      <c r="D58" s="18">
        <v>56</v>
      </c>
      <c r="E58" s="18">
        <v>200</v>
      </c>
      <c r="F58" s="18"/>
      <c r="G58" s="17"/>
      <c r="H58" s="17"/>
      <c r="I58" s="17"/>
      <c r="J58" s="17"/>
    </row>
    <row r="59" spans="1:10" ht="18" x14ac:dyDescent="0.25">
      <c r="A59" s="42" t="s">
        <v>311</v>
      </c>
      <c r="B59" s="18" t="s">
        <v>35</v>
      </c>
      <c r="C59" s="18" t="s">
        <v>68</v>
      </c>
      <c r="D59" s="18">
        <v>10</v>
      </c>
      <c r="E59" s="18">
        <v>200</v>
      </c>
      <c r="F59" s="18"/>
      <c r="G59" s="17"/>
      <c r="H59" s="17"/>
      <c r="I59" s="17"/>
      <c r="J59" s="17"/>
    </row>
    <row r="60" spans="1:10" ht="18" x14ac:dyDescent="0.25">
      <c r="A60" s="42" t="s">
        <v>312</v>
      </c>
      <c r="B60" s="18" t="s">
        <v>36</v>
      </c>
      <c r="C60" s="18" t="s">
        <v>5</v>
      </c>
      <c r="D60" s="18">
        <v>46</v>
      </c>
      <c r="E60" s="18">
        <v>200</v>
      </c>
      <c r="F60" s="18"/>
      <c r="G60" s="17"/>
      <c r="H60" s="17"/>
      <c r="I60" s="17"/>
      <c r="J60" s="17"/>
    </row>
    <row r="61" spans="1:10" ht="18" x14ac:dyDescent="0.25">
      <c r="A61" s="42" t="s">
        <v>313</v>
      </c>
      <c r="B61" s="18" t="s">
        <v>203</v>
      </c>
      <c r="C61" s="18" t="s">
        <v>67</v>
      </c>
      <c r="D61" s="18">
        <v>251</v>
      </c>
      <c r="E61" s="18">
        <v>40</v>
      </c>
      <c r="F61" s="89"/>
      <c r="G61" s="17"/>
      <c r="H61" s="17"/>
      <c r="I61" s="17"/>
      <c r="J61" s="17"/>
    </row>
    <row r="62" spans="1:10" ht="18" x14ac:dyDescent="0.25">
      <c r="A62" s="18"/>
      <c r="B62" s="18"/>
      <c r="C62" s="18"/>
      <c r="D62" s="18"/>
      <c r="E62" s="18"/>
      <c r="F62" s="18"/>
      <c r="G62" s="17"/>
      <c r="H62" s="17"/>
      <c r="I62" s="17"/>
      <c r="J62" s="17"/>
    </row>
    <row r="63" spans="1:10" ht="18" x14ac:dyDescent="0.25">
      <c r="A63" s="45"/>
      <c r="B63" s="18"/>
      <c r="C63" s="18"/>
      <c r="D63" s="18">
        <f>SUM(D3:D62)</f>
        <v>2578</v>
      </c>
      <c r="E63" s="18"/>
      <c r="F63" s="18"/>
      <c r="G63" s="17"/>
      <c r="H63" s="17"/>
      <c r="I63" s="17"/>
      <c r="J63" s="17"/>
    </row>
    <row r="66" spans="1:2" x14ac:dyDescent="0.2">
      <c r="A66" s="88"/>
      <c r="B66" t="s">
        <v>534</v>
      </c>
    </row>
    <row r="67" spans="1:2" x14ac:dyDescent="0.2">
      <c r="A67" s="2"/>
      <c r="B67" s="4"/>
    </row>
    <row r="68" spans="1:2" x14ac:dyDescent="0.2">
      <c r="A68" s="2"/>
    </row>
    <row r="71" spans="1:2" x14ac:dyDescent="0.2">
      <c r="A71" s="2"/>
    </row>
  </sheetData>
  <phoneticPr fontId="2" type="noConversion"/>
  <pageMargins left="0.75" right="0.75" top="1" bottom="1" header="0.5" footer="0.5"/>
  <pageSetup paperSize="9" scale="63" orientation="portrait" horizontalDpi="4294967293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J110"/>
  <sheetViews>
    <sheetView topLeftCell="A52" workbookViewId="0">
      <selection activeCell="E75" activeCellId="1" sqref="E73 E75"/>
    </sheetView>
  </sheetViews>
  <sheetFormatPr defaultRowHeight="18" x14ac:dyDescent="0.25"/>
  <cols>
    <col min="1" max="1" width="12.28515625" style="17" bestFit="1" customWidth="1"/>
    <col min="2" max="2" width="32.85546875" style="17" bestFit="1" customWidth="1"/>
    <col min="3" max="3" width="17.42578125" style="17" customWidth="1"/>
    <col min="4" max="4" width="17.7109375" style="17" bestFit="1" customWidth="1"/>
    <col min="5" max="5" width="9.28515625" style="17" bestFit="1" customWidth="1"/>
    <col min="6" max="6" width="15.28515625" style="17" bestFit="1" customWidth="1"/>
    <col min="7" max="7" width="10.5703125" style="17" customWidth="1"/>
    <col min="8" max="8" width="28.28515625" style="17" bestFit="1" customWidth="1"/>
    <col min="9" max="9" width="11.7109375" style="17" customWidth="1"/>
    <col min="10" max="16384" width="9.140625" style="17"/>
  </cols>
  <sheetData>
    <row r="1" spans="1:10" ht="18.75" thickBot="1" x14ac:dyDescent="0.3">
      <c r="A1" s="71" t="s">
        <v>449</v>
      </c>
    </row>
    <row r="2" spans="1:10" x14ac:dyDescent="0.25">
      <c r="A2" s="72" t="s">
        <v>0</v>
      </c>
      <c r="B2" s="73" t="s">
        <v>2</v>
      </c>
      <c r="C2" s="73"/>
      <c r="D2" s="73" t="s">
        <v>3</v>
      </c>
      <c r="E2" s="73" t="s">
        <v>1</v>
      </c>
      <c r="F2" s="73" t="s">
        <v>377</v>
      </c>
      <c r="H2" s="74" t="s">
        <v>450</v>
      </c>
      <c r="I2" s="18"/>
      <c r="J2" s="18"/>
    </row>
    <row r="3" spans="1:10" x14ac:dyDescent="0.25">
      <c r="A3" s="24" t="s">
        <v>7</v>
      </c>
      <c r="B3" s="23" t="s">
        <v>201</v>
      </c>
      <c r="C3" s="23" t="s">
        <v>451</v>
      </c>
      <c r="D3" s="23" t="s">
        <v>452</v>
      </c>
      <c r="E3" s="23">
        <v>17</v>
      </c>
      <c r="F3" s="23">
        <v>255</v>
      </c>
      <c r="H3" s="75" t="s">
        <v>165</v>
      </c>
      <c r="I3" s="75"/>
      <c r="J3" s="75">
        <v>533</v>
      </c>
    </row>
    <row r="4" spans="1:10" x14ac:dyDescent="0.25">
      <c r="A4" s="24" t="s">
        <v>9</v>
      </c>
      <c r="B4" s="23" t="s">
        <v>36</v>
      </c>
      <c r="C4" s="23" t="str">
        <f>C3</f>
        <v>Algemeen</v>
      </c>
      <c r="D4" s="23" t="s">
        <v>341</v>
      </c>
      <c r="E4" s="23">
        <v>48</v>
      </c>
      <c r="F4" s="23">
        <v>255</v>
      </c>
      <c r="H4" s="75" t="s">
        <v>166</v>
      </c>
      <c r="I4" s="75"/>
      <c r="J4" s="75">
        <v>533</v>
      </c>
    </row>
    <row r="5" spans="1:10" x14ac:dyDescent="0.25">
      <c r="A5" s="24" t="s">
        <v>10</v>
      </c>
      <c r="B5" s="23" t="s">
        <v>120</v>
      </c>
      <c r="C5" s="23" t="str">
        <f t="shared" ref="C5:C13" si="0">C4</f>
        <v>Algemeen</v>
      </c>
      <c r="D5" s="23" t="s">
        <v>68</v>
      </c>
      <c r="E5" s="23">
        <v>24</v>
      </c>
      <c r="F5" s="23">
        <v>200</v>
      </c>
      <c r="H5" s="75" t="s">
        <v>453</v>
      </c>
      <c r="I5" s="75"/>
      <c r="J5" s="75">
        <v>300</v>
      </c>
    </row>
    <row r="6" spans="1:10" x14ac:dyDescent="0.25">
      <c r="A6" s="24" t="s">
        <v>11</v>
      </c>
      <c r="B6" s="23" t="s">
        <v>159</v>
      </c>
      <c r="C6" s="23" t="str">
        <f t="shared" si="0"/>
        <v>Algemeen</v>
      </c>
      <c r="D6" s="23" t="s">
        <v>68</v>
      </c>
      <c r="E6" s="23">
        <v>15</v>
      </c>
      <c r="F6" s="23">
        <v>200</v>
      </c>
    </row>
    <row r="7" spans="1:10" x14ac:dyDescent="0.25">
      <c r="A7" s="24" t="s">
        <v>12</v>
      </c>
      <c r="B7" s="23" t="s">
        <v>454</v>
      </c>
      <c r="C7" s="23" t="str">
        <f t="shared" si="0"/>
        <v>Algemeen</v>
      </c>
      <c r="D7" s="23" t="s">
        <v>68</v>
      </c>
      <c r="E7" s="23">
        <v>12</v>
      </c>
      <c r="F7" s="23">
        <v>200</v>
      </c>
      <c r="H7" s="76" t="s">
        <v>455</v>
      </c>
      <c r="I7" s="18"/>
      <c r="J7" s="18"/>
    </row>
    <row r="8" spans="1:10" x14ac:dyDescent="0.25">
      <c r="A8" s="24" t="s">
        <v>13</v>
      </c>
      <c r="B8" s="23" t="s">
        <v>4</v>
      </c>
      <c r="C8" s="23" t="str">
        <f t="shared" si="0"/>
        <v>Algemeen</v>
      </c>
      <c r="D8" s="23" t="s">
        <v>379</v>
      </c>
      <c r="E8" s="23">
        <v>6</v>
      </c>
      <c r="F8" s="23">
        <v>200</v>
      </c>
      <c r="H8" s="76" t="s">
        <v>165</v>
      </c>
      <c r="I8" s="18"/>
      <c r="J8" s="76">
        <v>50</v>
      </c>
    </row>
    <row r="9" spans="1:10" x14ac:dyDescent="0.25">
      <c r="A9" s="24" t="s">
        <v>14</v>
      </c>
      <c r="B9" s="23" t="s">
        <v>6</v>
      </c>
      <c r="C9" s="23" t="str">
        <f t="shared" si="0"/>
        <v>Algemeen</v>
      </c>
      <c r="D9" s="23" t="s">
        <v>379</v>
      </c>
      <c r="E9" s="23">
        <v>6</v>
      </c>
      <c r="F9" s="23">
        <v>200</v>
      </c>
      <c r="H9" s="76" t="s">
        <v>166</v>
      </c>
      <c r="I9" s="18"/>
      <c r="J9" s="76">
        <v>50</v>
      </c>
    </row>
    <row r="10" spans="1:10" x14ac:dyDescent="0.25">
      <c r="A10" s="24" t="s">
        <v>15</v>
      </c>
      <c r="B10" s="23" t="s">
        <v>201</v>
      </c>
      <c r="C10" s="23" t="str">
        <f t="shared" si="0"/>
        <v>Algemeen</v>
      </c>
      <c r="D10" s="23" t="s">
        <v>452</v>
      </c>
      <c r="E10" s="23">
        <v>13</v>
      </c>
      <c r="F10" s="23">
        <v>200</v>
      </c>
    </row>
    <row r="11" spans="1:10" x14ac:dyDescent="0.25">
      <c r="A11" s="24" t="s">
        <v>16</v>
      </c>
      <c r="B11" s="23" t="s">
        <v>39</v>
      </c>
      <c r="C11" s="23" t="str">
        <f t="shared" si="0"/>
        <v>Algemeen</v>
      </c>
      <c r="D11" s="23" t="s">
        <v>112</v>
      </c>
      <c r="E11" s="23" t="s">
        <v>43</v>
      </c>
      <c r="F11" s="23"/>
    </row>
    <row r="12" spans="1:10" x14ac:dyDescent="0.25">
      <c r="A12" s="24" t="s">
        <v>17</v>
      </c>
      <c r="B12" s="23" t="s">
        <v>77</v>
      </c>
      <c r="C12" s="23" t="str">
        <f t="shared" si="0"/>
        <v>Algemeen</v>
      </c>
      <c r="D12" s="23" t="s">
        <v>112</v>
      </c>
      <c r="E12" s="23" t="s">
        <v>43</v>
      </c>
      <c r="F12" s="23"/>
    </row>
    <row r="13" spans="1:10" x14ac:dyDescent="0.25">
      <c r="A13" s="24" t="s">
        <v>18</v>
      </c>
      <c r="B13" s="25" t="s">
        <v>456</v>
      </c>
      <c r="C13" s="23" t="str">
        <f t="shared" si="0"/>
        <v>Algemeen</v>
      </c>
      <c r="D13" s="23" t="s">
        <v>68</v>
      </c>
      <c r="E13" s="23">
        <v>11</v>
      </c>
      <c r="F13" s="23">
        <v>104</v>
      </c>
    </row>
    <row r="14" spans="1:10" x14ac:dyDescent="0.25">
      <c r="A14" s="24" t="s">
        <v>19</v>
      </c>
      <c r="B14" s="25" t="s">
        <v>4</v>
      </c>
      <c r="C14" s="23" t="s">
        <v>457</v>
      </c>
      <c r="D14" s="23" t="s">
        <v>379</v>
      </c>
      <c r="E14" s="23">
        <v>11</v>
      </c>
      <c r="F14" s="23">
        <v>255</v>
      </c>
    </row>
    <row r="15" spans="1:10" x14ac:dyDescent="0.25">
      <c r="A15" s="24" t="s">
        <v>20</v>
      </c>
      <c r="B15" s="74" t="s">
        <v>201</v>
      </c>
      <c r="C15" s="27" t="s">
        <v>451</v>
      </c>
      <c r="D15" s="27" t="s">
        <v>452</v>
      </c>
      <c r="E15" s="27">
        <v>6</v>
      </c>
      <c r="F15" s="27">
        <v>255</v>
      </c>
    </row>
    <row r="16" spans="1:10" x14ac:dyDescent="0.25">
      <c r="A16" s="24" t="s">
        <v>21</v>
      </c>
      <c r="B16" s="25" t="s">
        <v>36</v>
      </c>
      <c r="C16" s="27" t="str">
        <f t="shared" ref="C16:C24" si="1">C15</f>
        <v>Algemeen</v>
      </c>
      <c r="D16" s="23" t="s">
        <v>341</v>
      </c>
      <c r="E16" s="23">
        <v>12</v>
      </c>
      <c r="F16" s="23">
        <v>255</v>
      </c>
    </row>
    <row r="17" spans="1:6" x14ac:dyDescent="0.25">
      <c r="A17" s="24" t="s">
        <v>22</v>
      </c>
      <c r="B17" s="25" t="s">
        <v>42</v>
      </c>
      <c r="C17" s="27" t="str">
        <f t="shared" si="1"/>
        <v>Algemeen</v>
      </c>
      <c r="D17" s="23" t="s">
        <v>341</v>
      </c>
      <c r="E17" s="23">
        <v>15</v>
      </c>
      <c r="F17" s="23">
        <v>255</v>
      </c>
    </row>
    <row r="18" spans="1:6" x14ac:dyDescent="0.25">
      <c r="A18" s="24" t="s">
        <v>23</v>
      </c>
      <c r="B18" s="25" t="s">
        <v>458</v>
      </c>
      <c r="C18" s="27" t="s">
        <v>457</v>
      </c>
      <c r="D18" s="23" t="s">
        <v>341</v>
      </c>
      <c r="E18" s="23">
        <v>51</v>
      </c>
      <c r="F18" s="23">
        <v>255</v>
      </c>
    </row>
    <row r="19" spans="1:6" x14ac:dyDescent="0.25">
      <c r="A19" s="24" t="s">
        <v>24</v>
      </c>
      <c r="B19" s="25" t="s">
        <v>458</v>
      </c>
      <c r="C19" s="27" t="str">
        <f t="shared" si="1"/>
        <v>Oranje</v>
      </c>
      <c r="D19" s="23" t="s">
        <v>341</v>
      </c>
      <c r="E19" s="23">
        <v>56</v>
      </c>
      <c r="F19" s="23">
        <v>255</v>
      </c>
    </row>
    <row r="20" spans="1:6" x14ac:dyDescent="0.25">
      <c r="A20" s="24" t="s">
        <v>25</v>
      </c>
      <c r="B20" s="25" t="s">
        <v>70</v>
      </c>
      <c r="C20" s="27" t="str">
        <f t="shared" si="1"/>
        <v>Oranje</v>
      </c>
      <c r="D20" s="23" t="s">
        <v>341</v>
      </c>
      <c r="E20" s="23">
        <v>79</v>
      </c>
      <c r="F20" s="23">
        <v>220</v>
      </c>
    </row>
    <row r="21" spans="1:6" x14ac:dyDescent="0.25">
      <c r="A21" s="24" t="s">
        <v>459</v>
      </c>
      <c r="B21" s="25" t="s">
        <v>460</v>
      </c>
      <c r="C21" s="27" t="str">
        <f t="shared" si="1"/>
        <v>Oranje</v>
      </c>
      <c r="D21" s="23" t="s">
        <v>341</v>
      </c>
      <c r="E21" s="23">
        <v>6</v>
      </c>
      <c r="F21" s="23">
        <v>40</v>
      </c>
    </row>
    <row r="22" spans="1:6" x14ac:dyDescent="0.25">
      <c r="A22" s="24" t="s">
        <v>26</v>
      </c>
      <c r="B22" s="25" t="s">
        <v>242</v>
      </c>
      <c r="C22" s="27" t="str">
        <f t="shared" si="1"/>
        <v>Oranje</v>
      </c>
      <c r="D22" s="23" t="s">
        <v>341</v>
      </c>
      <c r="E22" s="23">
        <v>146</v>
      </c>
      <c r="F22" s="23">
        <v>255</v>
      </c>
    </row>
    <row r="23" spans="1:6" x14ac:dyDescent="0.25">
      <c r="A23" s="24" t="s">
        <v>27</v>
      </c>
      <c r="B23" s="23" t="s">
        <v>461</v>
      </c>
      <c r="C23" s="27" t="str">
        <f t="shared" si="1"/>
        <v>Oranje</v>
      </c>
      <c r="D23" s="23" t="s">
        <v>341</v>
      </c>
      <c r="E23" s="23">
        <v>80</v>
      </c>
      <c r="F23" s="23">
        <v>255</v>
      </c>
    </row>
    <row r="24" spans="1:6" x14ac:dyDescent="0.25">
      <c r="A24" s="24" t="s">
        <v>28</v>
      </c>
      <c r="B24" s="23" t="s">
        <v>462</v>
      </c>
      <c r="C24" s="27" t="str">
        <f t="shared" si="1"/>
        <v>Oranje</v>
      </c>
      <c r="D24" s="23" t="s">
        <v>341</v>
      </c>
      <c r="E24" s="23">
        <v>229</v>
      </c>
      <c r="F24" s="23">
        <v>255</v>
      </c>
    </row>
    <row r="25" spans="1:6" x14ac:dyDescent="0.25">
      <c r="A25" s="24" t="s">
        <v>29</v>
      </c>
      <c r="B25" s="23" t="s">
        <v>463</v>
      </c>
      <c r="C25" s="23" t="s">
        <v>381</v>
      </c>
      <c r="D25" s="23" t="s">
        <v>341</v>
      </c>
      <c r="E25" s="23">
        <v>75</v>
      </c>
      <c r="F25" s="23">
        <v>255</v>
      </c>
    </row>
    <row r="26" spans="1:6" x14ac:dyDescent="0.25">
      <c r="A26" s="24" t="s">
        <v>30</v>
      </c>
      <c r="B26" s="23" t="s">
        <v>4</v>
      </c>
      <c r="C26" s="23" t="s">
        <v>381</v>
      </c>
      <c r="D26" s="23" t="s">
        <v>379</v>
      </c>
      <c r="E26" s="23">
        <v>6</v>
      </c>
      <c r="F26" s="23">
        <v>255</v>
      </c>
    </row>
    <row r="27" spans="1:6" x14ac:dyDescent="0.25">
      <c r="A27" s="24" t="s">
        <v>31</v>
      </c>
      <c r="B27" s="23" t="s">
        <v>4</v>
      </c>
      <c r="C27" s="23" t="s">
        <v>381</v>
      </c>
      <c r="D27" s="23" t="s">
        <v>379</v>
      </c>
      <c r="E27" s="23">
        <v>2</v>
      </c>
      <c r="F27" s="23">
        <v>255</v>
      </c>
    </row>
    <row r="28" spans="1:6" x14ac:dyDescent="0.25">
      <c r="A28" s="24" t="s">
        <v>32</v>
      </c>
      <c r="B28" s="23" t="s">
        <v>464</v>
      </c>
      <c r="C28" s="23" t="s">
        <v>381</v>
      </c>
      <c r="D28" s="23" t="s">
        <v>341</v>
      </c>
      <c r="E28" s="23">
        <v>57</v>
      </c>
      <c r="F28" s="23">
        <v>255</v>
      </c>
    </row>
    <row r="29" spans="1:6" x14ac:dyDescent="0.25">
      <c r="A29" s="24" t="s">
        <v>33</v>
      </c>
      <c r="B29" s="23" t="s">
        <v>151</v>
      </c>
      <c r="C29" s="23" t="s">
        <v>381</v>
      </c>
      <c r="D29" s="23" t="s">
        <v>341</v>
      </c>
      <c r="E29" s="23">
        <v>12</v>
      </c>
      <c r="F29" s="23">
        <v>255</v>
      </c>
    </row>
    <row r="30" spans="1:6" x14ac:dyDescent="0.25">
      <c r="A30" s="24" t="s">
        <v>34</v>
      </c>
      <c r="B30" s="23" t="s">
        <v>201</v>
      </c>
      <c r="C30" s="23" t="s">
        <v>381</v>
      </c>
      <c r="D30" s="23" t="s">
        <v>452</v>
      </c>
      <c r="E30" s="23">
        <v>20</v>
      </c>
      <c r="F30" s="23">
        <v>255</v>
      </c>
    </row>
    <row r="31" spans="1:6" x14ac:dyDescent="0.25">
      <c r="A31" s="24" t="s">
        <v>44</v>
      </c>
      <c r="B31" s="25" t="s">
        <v>465</v>
      </c>
      <c r="C31" s="23" t="s">
        <v>381</v>
      </c>
      <c r="D31" s="23" t="s">
        <v>341</v>
      </c>
      <c r="E31" s="23">
        <v>58</v>
      </c>
      <c r="F31" s="23">
        <v>255</v>
      </c>
    </row>
    <row r="32" spans="1:6" x14ac:dyDescent="0.25">
      <c r="A32" s="24" t="s">
        <v>45</v>
      </c>
      <c r="B32" s="25" t="s">
        <v>151</v>
      </c>
      <c r="C32" s="23" t="s">
        <v>381</v>
      </c>
      <c r="D32" s="23" t="s">
        <v>341</v>
      </c>
      <c r="E32" s="23">
        <v>21</v>
      </c>
      <c r="F32" s="23">
        <v>255</v>
      </c>
    </row>
    <row r="33" spans="1:6" x14ac:dyDescent="0.25">
      <c r="A33" s="24" t="s">
        <v>46</v>
      </c>
      <c r="B33" s="23" t="s">
        <v>154</v>
      </c>
      <c r="C33" s="23" t="s">
        <v>451</v>
      </c>
      <c r="D33" s="23" t="s">
        <v>112</v>
      </c>
      <c r="E33" s="23">
        <v>2</v>
      </c>
      <c r="F33" s="23">
        <v>2</v>
      </c>
    </row>
    <row r="34" spans="1:6" x14ac:dyDescent="0.25">
      <c r="A34" s="24" t="s">
        <v>47</v>
      </c>
      <c r="B34" s="23" t="s">
        <v>201</v>
      </c>
      <c r="C34" s="23" t="str">
        <f>C33</f>
        <v>Algemeen</v>
      </c>
      <c r="D34" s="23" t="s">
        <v>452</v>
      </c>
      <c r="E34" s="23">
        <v>10</v>
      </c>
      <c r="F34" s="23">
        <v>255</v>
      </c>
    </row>
    <row r="35" spans="1:6" x14ac:dyDescent="0.25">
      <c r="A35" s="24" t="s">
        <v>48</v>
      </c>
      <c r="B35" s="23" t="s">
        <v>42</v>
      </c>
      <c r="C35" s="23" t="str">
        <f>C34</f>
        <v>Algemeen</v>
      </c>
      <c r="D35" s="23" t="s">
        <v>341</v>
      </c>
      <c r="E35" s="23">
        <v>11</v>
      </c>
      <c r="F35" s="23">
        <v>255</v>
      </c>
    </row>
    <row r="36" spans="1:6" x14ac:dyDescent="0.25">
      <c r="A36" s="24" t="s">
        <v>49</v>
      </c>
      <c r="B36" s="23" t="s">
        <v>4</v>
      </c>
      <c r="C36" s="23" t="s">
        <v>457</v>
      </c>
      <c r="D36" s="23" t="s">
        <v>379</v>
      </c>
      <c r="E36" s="23">
        <v>14</v>
      </c>
      <c r="F36" s="23">
        <v>200</v>
      </c>
    </row>
    <row r="37" spans="1:6" x14ac:dyDescent="0.25">
      <c r="A37" s="24" t="s">
        <v>50</v>
      </c>
      <c r="B37" s="23" t="s">
        <v>110</v>
      </c>
      <c r="C37" s="23" t="str">
        <f>C36</f>
        <v>Oranje</v>
      </c>
      <c r="D37" s="23" t="s">
        <v>341</v>
      </c>
      <c r="E37" s="23">
        <v>43</v>
      </c>
      <c r="F37" s="23">
        <v>255</v>
      </c>
    </row>
    <row r="38" spans="1:6" x14ac:dyDescent="0.25">
      <c r="A38" s="24" t="s">
        <v>51</v>
      </c>
      <c r="B38" s="23" t="s">
        <v>110</v>
      </c>
      <c r="C38" s="23" t="str">
        <f>C37</f>
        <v>Oranje</v>
      </c>
      <c r="D38" s="23" t="s">
        <v>341</v>
      </c>
      <c r="E38" s="23">
        <v>44</v>
      </c>
      <c r="F38" s="23">
        <v>255</v>
      </c>
    </row>
    <row r="39" spans="1:6" x14ac:dyDescent="0.25">
      <c r="A39" s="24" t="s">
        <v>52</v>
      </c>
      <c r="B39" s="23" t="s">
        <v>284</v>
      </c>
      <c r="C39" s="23" t="s">
        <v>451</v>
      </c>
      <c r="D39" s="23" t="s">
        <v>341</v>
      </c>
      <c r="E39" s="23">
        <v>3</v>
      </c>
      <c r="F39" s="23">
        <v>104</v>
      </c>
    </row>
    <row r="40" spans="1:6" x14ac:dyDescent="0.25">
      <c r="A40" s="24" t="s">
        <v>53</v>
      </c>
      <c r="B40" s="23" t="s">
        <v>466</v>
      </c>
      <c r="C40" s="23" t="str">
        <f>C39</f>
        <v>Algemeen</v>
      </c>
      <c r="D40" s="23" t="s">
        <v>341</v>
      </c>
      <c r="E40" s="23">
        <v>18</v>
      </c>
      <c r="F40" s="23">
        <v>210</v>
      </c>
    </row>
    <row r="41" spans="1:6" x14ac:dyDescent="0.25">
      <c r="A41" s="24" t="s">
        <v>54</v>
      </c>
      <c r="B41" s="23" t="s">
        <v>55</v>
      </c>
      <c r="C41" s="23" t="str">
        <f t="shared" ref="C41:C43" si="2">C40</f>
        <v>Algemeen</v>
      </c>
      <c r="D41" s="23" t="s">
        <v>69</v>
      </c>
      <c r="E41" s="23">
        <v>13</v>
      </c>
      <c r="F41" s="23">
        <v>200</v>
      </c>
    </row>
    <row r="42" spans="1:6" x14ac:dyDescent="0.25">
      <c r="A42" s="24" t="s">
        <v>56</v>
      </c>
      <c r="B42" s="23" t="s">
        <v>466</v>
      </c>
      <c r="C42" s="23" t="str">
        <f t="shared" si="2"/>
        <v>Algemeen</v>
      </c>
      <c r="D42" s="23" t="s">
        <v>341</v>
      </c>
      <c r="E42" s="23">
        <v>16</v>
      </c>
      <c r="F42" s="23">
        <v>200</v>
      </c>
    </row>
    <row r="43" spans="1:6" x14ac:dyDescent="0.25">
      <c r="A43" s="24" t="s">
        <v>57</v>
      </c>
      <c r="B43" s="23" t="s">
        <v>467</v>
      </c>
      <c r="C43" s="23" t="str">
        <f t="shared" si="2"/>
        <v>Algemeen</v>
      </c>
      <c r="D43" s="23" t="s">
        <v>341</v>
      </c>
      <c r="E43" s="23">
        <v>19</v>
      </c>
      <c r="F43" s="23">
        <v>255</v>
      </c>
    </row>
    <row r="44" spans="1:6" x14ac:dyDescent="0.25">
      <c r="A44" s="24" t="s">
        <v>58</v>
      </c>
      <c r="B44" s="23" t="s">
        <v>468</v>
      </c>
      <c r="C44" s="23" t="s">
        <v>469</v>
      </c>
      <c r="D44" s="23" t="s">
        <v>341</v>
      </c>
      <c r="E44" s="23">
        <v>231</v>
      </c>
      <c r="F44" s="23">
        <v>200</v>
      </c>
    </row>
    <row r="45" spans="1:6" x14ac:dyDescent="0.25">
      <c r="A45" s="24" t="s">
        <v>59</v>
      </c>
      <c r="B45" s="23" t="s">
        <v>470</v>
      </c>
      <c r="C45" s="23" t="str">
        <f>C44</f>
        <v>Groen</v>
      </c>
      <c r="D45" s="27" t="s">
        <v>341</v>
      </c>
      <c r="E45" s="27">
        <v>66</v>
      </c>
      <c r="F45" s="75">
        <v>200</v>
      </c>
    </row>
    <row r="46" spans="1:6" x14ac:dyDescent="0.25">
      <c r="A46" s="24" t="s">
        <v>60</v>
      </c>
      <c r="B46" s="23" t="s">
        <v>470</v>
      </c>
      <c r="C46" s="23" t="str">
        <f t="shared" ref="C46:C58" si="3">C45</f>
        <v>Groen</v>
      </c>
      <c r="D46" s="27" t="s">
        <v>341</v>
      </c>
      <c r="E46" s="27">
        <v>53</v>
      </c>
      <c r="F46" s="75">
        <v>200</v>
      </c>
    </row>
    <row r="47" spans="1:6" x14ac:dyDescent="0.25">
      <c r="A47" s="24" t="s">
        <v>61</v>
      </c>
      <c r="B47" s="23" t="s">
        <v>470</v>
      </c>
      <c r="C47" s="23" t="str">
        <f t="shared" si="3"/>
        <v>Groen</v>
      </c>
      <c r="D47" s="27" t="s">
        <v>341</v>
      </c>
      <c r="E47" s="27">
        <v>54</v>
      </c>
      <c r="F47" s="75">
        <v>200</v>
      </c>
    </row>
    <row r="48" spans="1:6" x14ac:dyDescent="0.25">
      <c r="A48" s="77" t="s">
        <v>62</v>
      </c>
      <c r="B48" s="25" t="s">
        <v>42</v>
      </c>
      <c r="C48" s="23" t="str">
        <f t="shared" si="3"/>
        <v>Groen</v>
      </c>
      <c r="D48" s="27" t="s">
        <v>341</v>
      </c>
      <c r="E48" s="27">
        <v>5</v>
      </c>
      <c r="F48" s="75">
        <v>200</v>
      </c>
    </row>
    <row r="49" spans="1:6" x14ac:dyDescent="0.25">
      <c r="A49" s="77" t="s">
        <v>63</v>
      </c>
      <c r="B49" s="25" t="s">
        <v>55</v>
      </c>
      <c r="C49" s="23" t="str">
        <f t="shared" si="3"/>
        <v>Groen</v>
      </c>
      <c r="D49" s="27" t="s">
        <v>69</v>
      </c>
      <c r="E49" s="27">
        <v>10</v>
      </c>
      <c r="F49" s="75">
        <v>210</v>
      </c>
    </row>
    <row r="50" spans="1:6" x14ac:dyDescent="0.25">
      <c r="A50" s="77" t="s">
        <v>64</v>
      </c>
      <c r="B50" s="25" t="s">
        <v>471</v>
      </c>
      <c r="C50" s="23" t="str">
        <f t="shared" si="3"/>
        <v>Groen</v>
      </c>
      <c r="D50" s="27" t="s">
        <v>68</v>
      </c>
      <c r="E50" s="27">
        <v>20</v>
      </c>
      <c r="F50" s="75">
        <v>200</v>
      </c>
    </row>
    <row r="51" spans="1:6" x14ac:dyDescent="0.25">
      <c r="A51" s="77" t="s">
        <v>308</v>
      </c>
      <c r="B51" s="25" t="s">
        <v>471</v>
      </c>
      <c r="C51" s="23" t="str">
        <f t="shared" si="3"/>
        <v>Groen</v>
      </c>
      <c r="D51" s="27" t="s">
        <v>68</v>
      </c>
      <c r="E51" s="27">
        <v>28</v>
      </c>
      <c r="F51" s="75">
        <v>200</v>
      </c>
    </row>
    <row r="52" spans="1:6" x14ac:dyDescent="0.25">
      <c r="A52" s="77" t="s">
        <v>66</v>
      </c>
      <c r="B52" s="25" t="s">
        <v>39</v>
      </c>
      <c r="C52" s="23" t="str">
        <f t="shared" si="3"/>
        <v>Groen</v>
      </c>
      <c r="D52" s="27" t="s">
        <v>69</v>
      </c>
      <c r="E52" s="27" t="s">
        <v>43</v>
      </c>
      <c r="F52" s="75"/>
    </row>
    <row r="53" spans="1:6" x14ac:dyDescent="0.25">
      <c r="A53" s="77" t="s">
        <v>310</v>
      </c>
      <c r="B53" s="25" t="s">
        <v>4</v>
      </c>
      <c r="C53" s="23" t="str">
        <f t="shared" si="3"/>
        <v>Groen</v>
      </c>
      <c r="D53" s="27" t="s">
        <v>112</v>
      </c>
      <c r="E53" s="27">
        <v>9</v>
      </c>
      <c r="F53" s="75">
        <v>200</v>
      </c>
    </row>
    <row r="54" spans="1:6" x14ac:dyDescent="0.25">
      <c r="A54" s="77" t="s">
        <v>311</v>
      </c>
      <c r="B54" s="25" t="s">
        <v>242</v>
      </c>
      <c r="C54" s="23" t="str">
        <f t="shared" si="3"/>
        <v>Groen</v>
      </c>
      <c r="D54" s="27" t="s">
        <v>341</v>
      </c>
      <c r="E54" s="27">
        <v>200</v>
      </c>
      <c r="F54" s="75">
        <v>200</v>
      </c>
    </row>
    <row r="55" spans="1:6" x14ac:dyDescent="0.25">
      <c r="A55" s="77" t="s">
        <v>312</v>
      </c>
      <c r="B55" s="25" t="s">
        <v>472</v>
      </c>
      <c r="C55" s="23" t="str">
        <f t="shared" si="3"/>
        <v>Groen</v>
      </c>
      <c r="D55" s="27" t="s">
        <v>68</v>
      </c>
      <c r="E55" s="27">
        <v>30</v>
      </c>
      <c r="F55" s="75">
        <v>200</v>
      </c>
    </row>
    <row r="56" spans="1:6" x14ac:dyDescent="0.25">
      <c r="A56" s="24" t="s">
        <v>313</v>
      </c>
      <c r="B56" s="23" t="s">
        <v>473</v>
      </c>
      <c r="C56" s="23" t="str">
        <f t="shared" si="3"/>
        <v>Groen</v>
      </c>
      <c r="D56" s="27" t="s">
        <v>341</v>
      </c>
      <c r="E56" s="27">
        <v>10</v>
      </c>
      <c r="F56" s="75">
        <v>200</v>
      </c>
    </row>
    <row r="57" spans="1:6" x14ac:dyDescent="0.25">
      <c r="A57" s="24" t="s">
        <v>314</v>
      </c>
      <c r="B57" s="23" t="s">
        <v>474</v>
      </c>
      <c r="C57" s="23" t="str">
        <f t="shared" si="3"/>
        <v>Groen</v>
      </c>
      <c r="D57" s="27" t="s">
        <v>379</v>
      </c>
      <c r="E57" s="27">
        <v>2</v>
      </c>
      <c r="F57" s="75">
        <v>200</v>
      </c>
    </row>
    <row r="58" spans="1:6" x14ac:dyDescent="0.25">
      <c r="A58" s="24" t="s">
        <v>315</v>
      </c>
      <c r="B58" s="23" t="s">
        <v>474</v>
      </c>
      <c r="C58" s="23" t="str">
        <f t="shared" si="3"/>
        <v>Groen</v>
      </c>
      <c r="D58" s="27" t="s">
        <v>379</v>
      </c>
      <c r="E58" s="27">
        <v>14</v>
      </c>
      <c r="F58" s="75">
        <v>200</v>
      </c>
    </row>
    <row r="59" spans="1:6" x14ac:dyDescent="0.25">
      <c r="A59" s="24" t="s">
        <v>316</v>
      </c>
      <c r="B59" s="23" t="s">
        <v>475</v>
      </c>
      <c r="C59" s="23" t="s">
        <v>476</v>
      </c>
      <c r="D59" s="27" t="s">
        <v>341</v>
      </c>
      <c r="E59" s="27">
        <v>3</v>
      </c>
      <c r="F59" s="75">
        <v>200</v>
      </c>
    </row>
    <row r="60" spans="1:6" x14ac:dyDescent="0.25">
      <c r="A60" s="24" t="s">
        <v>317</v>
      </c>
      <c r="B60" s="23" t="s">
        <v>462</v>
      </c>
      <c r="C60" s="23" t="str">
        <f>C59</f>
        <v>Paars</v>
      </c>
      <c r="D60" s="27" t="s">
        <v>341</v>
      </c>
      <c r="E60" s="27">
        <v>355</v>
      </c>
      <c r="F60" s="75">
        <v>200</v>
      </c>
    </row>
    <row r="61" spans="1:6" x14ac:dyDescent="0.25">
      <c r="A61" s="24" t="s">
        <v>319</v>
      </c>
      <c r="B61" s="23" t="s">
        <v>477</v>
      </c>
      <c r="C61" s="23" t="str">
        <f t="shared" ref="C61:C67" si="4">C60</f>
        <v>Paars</v>
      </c>
      <c r="D61" s="27" t="s">
        <v>68</v>
      </c>
      <c r="E61" s="27">
        <v>45</v>
      </c>
      <c r="F61" s="75">
        <v>200</v>
      </c>
    </row>
    <row r="62" spans="1:6" x14ac:dyDescent="0.25">
      <c r="A62" s="24" t="s">
        <v>392</v>
      </c>
      <c r="B62" s="23" t="s">
        <v>110</v>
      </c>
      <c r="C62" s="23" t="str">
        <f t="shared" si="4"/>
        <v>Paars</v>
      </c>
      <c r="D62" s="27" t="s">
        <v>341</v>
      </c>
      <c r="E62" s="27">
        <v>54</v>
      </c>
      <c r="F62" s="75">
        <v>255</v>
      </c>
    </row>
    <row r="63" spans="1:6" x14ac:dyDescent="0.25">
      <c r="A63" s="24" t="s">
        <v>393</v>
      </c>
      <c r="B63" s="23" t="s">
        <v>110</v>
      </c>
      <c r="C63" s="23" t="str">
        <f t="shared" si="4"/>
        <v>Paars</v>
      </c>
      <c r="D63" s="27" t="s">
        <v>341</v>
      </c>
      <c r="E63" s="27">
        <v>54</v>
      </c>
      <c r="F63" s="75">
        <v>255</v>
      </c>
    </row>
    <row r="64" spans="1:6" x14ac:dyDescent="0.25">
      <c r="A64" s="24" t="s">
        <v>394</v>
      </c>
      <c r="B64" s="23" t="s">
        <v>147</v>
      </c>
      <c r="C64" s="23" t="str">
        <f t="shared" si="4"/>
        <v>Paars</v>
      </c>
      <c r="D64" s="27" t="s">
        <v>69</v>
      </c>
      <c r="E64" s="27">
        <v>3</v>
      </c>
      <c r="F64" s="75">
        <v>1</v>
      </c>
    </row>
    <row r="65" spans="1:7" x14ac:dyDescent="0.25">
      <c r="A65" s="24" t="s">
        <v>478</v>
      </c>
      <c r="B65" s="23" t="s">
        <v>4</v>
      </c>
      <c r="C65" s="23" t="str">
        <f t="shared" si="4"/>
        <v>Paars</v>
      </c>
      <c r="D65" s="27" t="s">
        <v>379</v>
      </c>
      <c r="E65" s="27">
        <v>16</v>
      </c>
      <c r="F65" s="75">
        <v>200</v>
      </c>
    </row>
    <row r="66" spans="1:7" x14ac:dyDescent="0.25">
      <c r="A66" s="24" t="s">
        <v>479</v>
      </c>
      <c r="B66" s="23" t="s">
        <v>110</v>
      </c>
      <c r="C66" s="23" t="str">
        <f t="shared" si="4"/>
        <v>Paars</v>
      </c>
      <c r="D66" s="27" t="s">
        <v>341</v>
      </c>
      <c r="E66" s="27">
        <v>54</v>
      </c>
      <c r="F66" s="75">
        <v>200</v>
      </c>
    </row>
    <row r="67" spans="1:7" x14ac:dyDescent="0.25">
      <c r="A67" s="24" t="s">
        <v>480</v>
      </c>
      <c r="B67" s="23" t="s">
        <v>110</v>
      </c>
      <c r="C67" s="23" t="str">
        <f t="shared" si="4"/>
        <v>Paars</v>
      </c>
      <c r="D67" s="27" t="s">
        <v>341</v>
      </c>
      <c r="E67" s="27">
        <v>55</v>
      </c>
      <c r="F67" s="75">
        <v>200</v>
      </c>
    </row>
    <row r="68" spans="1:7" x14ac:dyDescent="0.25">
      <c r="A68" s="24" t="s">
        <v>321</v>
      </c>
      <c r="B68" s="23" t="s">
        <v>466</v>
      </c>
      <c r="C68" s="23" t="s">
        <v>451</v>
      </c>
      <c r="D68" s="27" t="s">
        <v>481</v>
      </c>
      <c r="E68" s="27">
        <v>12</v>
      </c>
      <c r="F68" s="75">
        <v>210</v>
      </c>
    </row>
    <row r="69" spans="1:7" x14ac:dyDescent="0.25">
      <c r="A69" s="24" t="s">
        <v>322</v>
      </c>
      <c r="B69" s="23" t="s">
        <v>482</v>
      </c>
      <c r="C69" s="23" t="str">
        <f>C68</f>
        <v>Algemeen</v>
      </c>
      <c r="D69" s="27" t="s">
        <v>68</v>
      </c>
      <c r="E69" s="27">
        <v>68</v>
      </c>
      <c r="F69" s="75">
        <v>210</v>
      </c>
    </row>
    <row r="70" spans="1:7" x14ac:dyDescent="0.25">
      <c r="A70" s="24" t="s">
        <v>323</v>
      </c>
      <c r="B70" s="23" t="s">
        <v>4</v>
      </c>
      <c r="C70" s="23" t="str">
        <f t="shared" ref="C70:C71" si="5">C69</f>
        <v>Algemeen</v>
      </c>
      <c r="D70" s="27" t="s">
        <v>112</v>
      </c>
      <c r="E70" s="27">
        <v>2</v>
      </c>
      <c r="F70" s="75">
        <v>210</v>
      </c>
    </row>
    <row r="71" spans="1:7" x14ac:dyDescent="0.25">
      <c r="A71" s="24" t="s">
        <v>324</v>
      </c>
      <c r="B71" s="27" t="s">
        <v>483</v>
      </c>
      <c r="C71" s="23" t="str">
        <f t="shared" si="5"/>
        <v>Algemeen</v>
      </c>
      <c r="D71" s="27" t="s">
        <v>5</v>
      </c>
      <c r="E71" s="27">
        <v>9</v>
      </c>
      <c r="F71" s="75"/>
    </row>
    <row r="72" spans="1:7" x14ac:dyDescent="0.25">
      <c r="A72" s="24"/>
      <c r="B72" s="27"/>
      <c r="C72" s="23"/>
      <c r="D72" s="27"/>
      <c r="E72" s="27"/>
      <c r="F72" s="75"/>
    </row>
    <row r="73" spans="1:7" x14ac:dyDescent="0.25">
      <c r="A73" s="24"/>
      <c r="B73" s="27"/>
      <c r="C73" s="23"/>
      <c r="D73" s="27"/>
      <c r="E73" s="27">
        <f>SUM(E3:E72)</f>
        <v>2749</v>
      </c>
      <c r="F73" s="75"/>
    </row>
    <row r="74" spans="1:7" x14ac:dyDescent="0.25">
      <c r="A74" s="24"/>
      <c r="B74" s="27"/>
      <c r="C74" s="27"/>
      <c r="D74" s="27"/>
      <c r="E74" s="27"/>
      <c r="F74" s="75"/>
    </row>
    <row r="75" spans="1:7" x14ac:dyDescent="0.25">
      <c r="A75" s="78"/>
      <c r="B75" s="79" t="s">
        <v>484</v>
      </c>
      <c r="C75" s="27" t="s">
        <v>451</v>
      </c>
      <c r="D75" s="27" t="s">
        <v>485</v>
      </c>
      <c r="E75" s="27">
        <v>335</v>
      </c>
      <c r="F75" s="75">
        <v>200</v>
      </c>
    </row>
    <row r="76" spans="1:7" s="41" customFormat="1" x14ac:dyDescent="0.25">
      <c r="A76" s="54"/>
      <c r="B76" s="55"/>
      <c r="C76" s="55"/>
      <c r="D76" s="55"/>
      <c r="E76" s="55"/>
      <c r="F76" s="56"/>
      <c r="G76" s="59"/>
    </row>
    <row r="77" spans="1:7" s="41" customFormat="1" x14ac:dyDescent="0.25">
      <c r="A77" s="54"/>
      <c r="B77" s="55"/>
      <c r="C77" s="55"/>
      <c r="D77" s="55"/>
      <c r="E77" s="55"/>
      <c r="F77" s="56"/>
      <c r="G77" s="59"/>
    </row>
    <row r="78" spans="1:7" s="41" customFormat="1" x14ac:dyDescent="0.25">
      <c r="A78" s="54"/>
      <c r="B78" s="55"/>
      <c r="C78" s="55"/>
      <c r="D78" s="55"/>
      <c r="E78" s="55"/>
      <c r="F78" s="56"/>
      <c r="G78" s="59"/>
    </row>
    <row r="79" spans="1:7" s="41" customFormat="1" x14ac:dyDescent="0.25">
      <c r="A79" s="56"/>
      <c r="B79" s="57"/>
      <c r="C79" s="57"/>
      <c r="D79" s="55"/>
      <c r="E79" s="55"/>
      <c r="F79" s="56"/>
    </row>
    <row r="80" spans="1:7" s="41" customFormat="1" x14ac:dyDescent="0.25">
      <c r="A80" s="56"/>
      <c r="B80" s="57"/>
      <c r="C80" s="57"/>
      <c r="D80" s="55"/>
      <c r="E80" s="55"/>
      <c r="F80" s="56"/>
    </row>
    <row r="81" spans="1:6" s="41" customFormat="1" x14ac:dyDescent="0.25">
      <c r="A81" s="54"/>
      <c r="B81" s="55"/>
      <c r="C81" s="55"/>
      <c r="D81" s="55"/>
      <c r="E81" s="55"/>
      <c r="F81" s="56"/>
    </row>
    <row r="82" spans="1:6" s="41" customFormat="1" x14ac:dyDescent="0.25">
      <c r="A82" s="54"/>
      <c r="B82" s="55"/>
      <c r="C82" s="55"/>
      <c r="D82" s="55"/>
      <c r="E82" s="55"/>
      <c r="F82" s="56"/>
    </row>
    <row r="83" spans="1:6" s="41" customFormat="1" x14ac:dyDescent="0.25">
      <c r="A83" s="54"/>
      <c r="B83" s="58"/>
      <c r="C83" s="58"/>
      <c r="D83" s="55"/>
      <c r="E83" s="55"/>
      <c r="F83" s="56"/>
    </row>
    <row r="84" spans="1:6" s="41" customFormat="1" x14ac:dyDescent="0.25">
      <c r="A84" s="54"/>
      <c r="B84" s="55"/>
      <c r="C84" s="55"/>
      <c r="D84" s="55"/>
      <c r="E84" s="55"/>
      <c r="F84" s="56"/>
    </row>
    <row r="85" spans="1:6" s="41" customFormat="1" x14ac:dyDescent="0.25">
      <c r="A85" s="54"/>
      <c r="B85" s="55"/>
      <c r="C85" s="55"/>
      <c r="D85" s="55"/>
      <c r="E85" s="55"/>
      <c r="F85" s="56"/>
    </row>
    <row r="86" spans="1:6" s="41" customFormat="1" x14ac:dyDescent="0.25">
      <c r="A86" s="54"/>
      <c r="B86" s="55"/>
      <c r="C86" s="55"/>
      <c r="D86" s="55"/>
      <c r="E86" s="58"/>
      <c r="F86" s="59"/>
    </row>
    <row r="87" spans="1:6" s="41" customFormat="1" x14ac:dyDescent="0.25">
      <c r="A87" s="54"/>
      <c r="B87" s="55"/>
      <c r="C87" s="55"/>
      <c r="D87" s="55"/>
      <c r="E87" s="55"/>
      <c r="F87" s="56"/>
    </row>
    <row r="88" spans="1:6" s="41" customFormat="1" x14ac:dyDescent="0.25">
      <c r="A88" s="54"/>
      <c r="B88" s="55"/>
      <c r="C88" s="55"/>
      <c r="D88" s="55"/>
      <c r="E88" s="55"/>
      <c r="F88" s="56"/>
    </row>
    <row r="89" spans="1:6" s="41" customFormat="1" x14ac:dyDescent="0.25">
      <c r="A89" s="54"/>
      <c r="B89" s="55"/>
      <c r="C89" s="55"/>
      <c r="D89" s="55"/>
      <c r="E89" s="55"/>
      <c r="F89" s="56"/>
    </row>
    <row r="90" spans="1:6" s="41" customFormat="1" x14ac:dyDescent="0.25">
      <c r="A90" s="54"/>
      <c r="B90" s="55"/>
      <c r="C90" s="55"/>
      <c r="D90" s="55"/>
      <c r="E90" s="55"/>
      <c r="F90" s="56"/>
    </row>
    <row r="91" spans="1:6" s="41" customFormat="1" x14ac:dyDescent="0.25">
      <c r="A91" s="54"/>
      <c r="B91" s="58"/>
      <c r="C91" s="58"/>
      <c r="D91" s="58"/>
      <c r="E91" s="58"/>
      <c r="F91" s="59"/>
    </row>
    <row r="92" spans="1:6" s="41" customFormat="1" x14ac:dyDescent="0.25">
      <c r="A92" s="54"/>
      <c r="B92" s="55"/>
      <c r="C92" s="55"/>
      <c r="D92" s="55"/>
      <c r="E92" s="55"/>
      <c r="F92" s="56"/>
    </row>
    <row r="93" spans="1:6" s="41" customFormat="1" x14ac:dyDescent="0.25">
      <c r="A93" s="54"/>
      <c r="B93" s="55"/>
      <c r="C93" s="55"/>
      <c r="D93" s="55"/>
      <c r="E93" s="55"/>
      <c r="F93" s="56"/>
    </row>
    <row r="94" spans="1:6" s="41" customFormat="1" x14ac:dyDescent="0.25">
      <c r="A94" s="54"/>
      <c r="B94" s="55"/>
      <c r="C94" s="55"/>
      <c r="D94" s="55"/>
      <c r="E94" s="55"/>
      <c r="F94" s="56"/>
    </row>
    <row r="95" spans="1:6" x14ac:dyDescent="0.25">
      <c r="A95" s="60"/>
      <c r="B95" s="61" t="s">
        <v>486</v>
      </c>
      <c r="C95" s="61"/>
      <c r="D95" s="61"/>
      <c r="E95" s="61"/>
    </row>
    <row r="96" spans="1:6" x14ac:dyDescent="0.25">
      <c r="A96" s="60"/>
      <c r="B96" s="61"/>
      <c r="C96" s="61"/>
      <c r="D96" s="61"/>
      <c r="E96" s="61"/>
    </row>
    <row r="97" spans="1:5" x14ac:dyDescent="0.25">
      <c r="A97" s="60"/>
      <c r="B97" s="61"/>
      <c r="C97" s="61"/>
      <c r="D97" s="61"/>
      <c r="E97" s="61"/>
    </row>
    <row r="98" spans="1:5" x14ac:dyDescent="0.25">
      <c r="A98" s="60"/>
      <c r="B98" s="61"/>
      <c r="C98" s="61"/>
      <c r="D98" s="61"/>
      <c r="E98" s="61"/>
    </row>
    <row r="99" spans="1:5" x14ac:dyDescent="0.25">
      <c r="A99" s="60"/>
      <c r="B99" s="61"/>
      <c r="C99" s="61"/>
      <c r="D99" s="61"/>
      <c r="E99" s="61"/>
    </row>
    <row r="100" spans="1:5" x14ac:dyDescent="0.25">
      <c r="A100" s="60"/>
      <c r="B100" s="61"/>
      <c r="C100" s="61"/>
      <c r="D100" s="61"/>
      <c r="E100" s="61"/>
    </row>
    <row r="101" spans="1:5" x14ac:dyDescent="0.25">
      <c r="A101" s="60"/>
      <c r="B101" s="61"/>
      <c r="C101" s="61"/>
      <c r="D101" s="61"/>
      <c r="E101" s="61"/>
    </row>
    <row r="102" spans="1:5" x14ac:dyDescent="0.25">
      <c r="A102" s="60"/>
      <c r="B102" s="61"/>
      <c r="C102" s="61"/>
      <c r="D102" s="61"/>
      <c r="E102" s="61"/>
    </row>
    <row r="103" spans="1:5" x14ac:dyDescent="0.25">
      <c r="A103" s="60"/>
      <c r="B103" s="61"/>
      <c r="C103" s="61"/>
      <c r="D103" s="61"/>
      <c r="E103" s="61"/>
    </row>
    <row r="104" spans="1:5" x14ac:dyDescent="0.25">
      <c r="A104" s="60"/>
      <c r="B104" s="61"/>
      <c r="C104" s="61"/>
      <c r="D104" s="61"/>
      <c r="E104" s="61"/>
    </row>
    <row r="105" spans="1:5" x14ac:dyDescent="0.25">
      <c r="A105" s="60"/>
      <c r="B105" s="61"/>
      <c r="C105" s="61"/>
      <c r="D105" s="61"/>
      <c r="E105" s="61"/>
    </row>
    <row r="106" spans="1:5" x14ac:dyDescent="0.25">
      <c r="A106" s="60"/>
    </row>
    <row r="107" spans="1:5" x14ac:dyDescent="0.25">
      <c r="A107" s="60"/>
    </row>
    <row r="108" spans="1:5" x14ac:dyDescent="0.25">
      <c r="A108" s="60"/>
    </row>
    <row r="109" spans="1:5" x14ac:dyDescent="0.25">
      <c r="A109" s="60"/>
    </row>
    <row r="110" spans="1:5" x14ac:dyDescent="0.25">
      <c r="A110" s="60"/>
    </row>
  </sheetData>
  <pageMargins left="0.7" right="0.7" top="0.75" bottom="0.75" header="0.3" footer="0.3"/>
  <pageSetup paperSize="9" orientation="portrait" verticalDpi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I108"/>
  <sheetViews>
    <sheetView zoomScaleNormal="100" workbookViewId="0">
      <selection activeCell="G34" sqref="G34:H35"/>
    </sheetView>
  </sheetViews>
  <sheetFormatPr defaultRowHeight="18" x14ac:dyDescent="0.25"/>
  <cols>
    <col min="1" max="1" width="12.28515625" style="17" bestFit="1" customWidth="1"/>
    <col min="2" max="2" width="32.85546875" style="17" bestFit="1" customWidth="1"/>
    <col min="3" max="3" width="17.7109375" style="17" bestFit="1" customWidth="1"/>
    <col min="4" max="4" width="9.28515625" style="17" bestFit="1" customWidth="1"/>
    <col min="5" max="5" width="15.28515625" style="17" bestFit="1" customWidth="1"/>
    <col min="6" max="6" width="10.5703125" style="17" customWidth="1"/>
    <col min="7" max="7" width="28.28515625" style="17" bestFit="1" customWidth="1"/>
    <col min="8" max="8" width="11.7109375" style="17" customWidth="1"/>
    <col min="9" max="16384" width="9.140625" style="17"/>
  </cols>
  <sheetData>
    <row r="1" spans="1:9" ht="18.75" thickBot="1" x14ac:dyDescent="0.3">
      <c r="A1" s="71" t="s">
        <v>501</v>
      </c>
    </row>
    <row r="2" spans="1:9" x14ac:dyDescent="0.25">
      <c r="A2" s="72" t="s">
        <v>0</v>
      </c>
      <c r="B2" s="73" t="s">
        <v>2</v>
      </c>
      <c r="C2" s="73" t="s">
        <v>3</v>
      </c>
      <c r="D2" s="73" t="s">
        <v>1</v>
      </c>
      <c r="E2" s="73" t="s">
        <v>377</v>
      </c>
      <c r="G2" s="74" t="s">
        <v>450</v>
      </c>
      <c r="H2" s="18"/>
      <c r="I2" s="18"/>
    </row>
    <row r="3" spans="1:9" x14ac:dyDescent="0.25">
      <c r="A3" s="24" t="s">
        <v>7</v>
      </c>
      <c r="B3" s="23" t="s">
        <v>201</v>
      </c>
      <c r="C3" s="23" t="s">
        <v>452</v>
      </c>
      <c r="D3" s="23">
        <v>6</v>
      </c>
      <c r="E3" s="23">
        <v>200</v>
      </c>
      <c r="G3" s="75" t="s">
        <v>165</v>
      </c>
      <c r="H3" s="75"/>
      <c r="I3" s="75">
        <v>112</v>
      </c>
    </row>
    <row r="4" spans="1:9" x14ac:dyDescent="0.25">
      <c r="A4" s="24" t="s">
        <v>9</v>
      </c>
      <c r="B4" s="23" t="s">
        <v>487</v>
      </c>
      <c r="C4" s="23" t="s">
        <v>452</v>
      </c>
      <c r="D4" s="23">
        <v>21</v>
      </c>
      <c r="E4" s="23">
        <v>200</v>
      </c>
      <c r="G4" s="75" t="s">
        <v>166</v>
      </c>
      <c r="H4" s="75"/>
      <c r="I4" s="75">
        <v>128</v>
      </c>
    </row>
    <row r="5" spans="1:9" x14ac:dyDescent="0.25">
      <c r="A5" s="24" t="s">
        <v>10</v>
      </c>
      <c r="B5" s="23" t="s">
        <v>104</v>
      </c>
      <c r="C5" s="23" t="s">
        <v>379</v>
      </c>
      <c r="D5" s="23">
        <v>2</v>
      </c>
      <c r="E5" s="23">
        <v>200</v>
      </c>
      <c r="G5" s="75" t="s">
        <v>453</v>
      </c>
      <c r="H5" s="75"/>
      <c r="I5" s="75">
        <v>56</v>
      </c>
    </row>
    <row r="6" spans="1:9" x14ac:dyDescent="0.25">
      <c r="A6" s="24" t="s">
        <v>11</v>
      </c>
      <c r="B6" s="23" t="s">
        <v>150</v>
      </c>
      <c r="C6" s="23" t="s">
        <v>68</v>
      </c>
      <c r="D6" s="23">
        <v>13</v>
      </c>
      <c r="E6" s="23">
        <v>200</v>
      </c>
    </row>
    <row r="7" spans="1:9" x14ac:dyDescent="0.25">
      <c r="A7" s="24" t="s">
        <v>12</v>
      </c>
      <c r="B7" s="23" t="s">
        <v>284</v>
      </c>
      <c r="C7" s="23" t="s">
        <v>379</v>
      </c>
      <c r="D7" s="23">
        <v>2</v>
      </c>
      <c r="E7" s="23">
        <v>200</v>
      </c>
      <c r="G7" s="80"/>
      <c r="H7" s="41"/>
      <c r="I7" s="41"/>
    </row>
    <row r="8" spans="1:9" x14ac:dyDescent="0.25">
      <c r="A8" s="24" t="s">
        <v>13</v>
      </c>
      <c r="B8" s="23" t="s">
        <v>488</v>
      </c>
      <c r="C8" s="23" t="s">
        <v>69</v>
      </c>
      <c r="D8" s="23">
        <v>3</v>
      </c>
      <c r="E8" s="23">
        <v>200</v>
      </c>
      <c r="G8" s="80"/>
      <c r="H8" s="41"/>
      <c r="I8" s="80"/>
    </row>
    <row r="9" spans="1:9" x14ac:dyDescent="0.25">
      <c r="A9" s="24" t="s">
        <v>14</v>
      </c>
      <c r="B9" s="23" t="s">
        <v>159</v>
      </c>
      <c r="C9" s="23" t="s">
        <v>68</v>
      </c>
      <c r="D9" s="23">
        <v>12</v>
      </c>
      <c r="E9" s="23">
        <v>200</v>
      </c>
      <c r="G9" s="80"/>
      <c r="H9" s="41"/>
      <c r="I9" s="80"/>
    </row>
    <row r="10" spans="1:9" x14ac:dyDescent="0.25">
      <c r="A10" s="24" t="s">
        <v>15</v>
      </c>
      <c r="B10" s="23" t="s">
        <v>201</v>
      </c>
      <c r="C10" s="23" t="s">
        <v>452</v>
      </c>
      <c r="D10" s="23">
        <v>7</v>
      </c>
      <c r="E10" s="23">
        <v>200</v>
      </c>
    </row>
    <row r="11" spans="1:9" x14ac:dyDescent="0.25">
      <c r="A11" s="24" t="s">
        <v>16</v>
      </c>
      <c r="B11" s="23" t="s">
        <v>489</v>
      </c>
      <c r="C11" s="23" t="s">
        <v>378</v>
      </c>
      <c r="D11" s="23">
        <v>8</v>
      </c>
      <c r="E11" s="23">
        <v>200</v>
      </c>
    </row>
    <row r="12" spans="1:9" x14ac:dyDescent="0.25">
      <c r="A12" s="24" t="s">
        <v>17</v>
      </c>
      <c r="B12" s="23" t="s">
        <v>482</v>
      </c>
      <c r="C12" s="23" t="s">
        <v>68</v>
      </c>
      <c r="D12" s="23">
        <v>16</v>
      </c>
      <c r="E12" s="23">
        <v>200</v>
      </c>
    </row>
    <row r="13" spans="1:9" x14ac:dyDescent="0.25">
      <c r="A13" s="24" t="s">
        <v>18</v>
      </c>
      <c r="B13" s="23" t="s">
        <v>491</v>
      </c>
      <c r="C13" s="23" t="s">
        <v>378</v>
      </c>
      <c r="D13" s="23">
        <v>22</v>
      </c>
      <c r="E13" s="23">
        <v>200</v>
      </c>
    </row>
    <row r="14" spans="1:9" x14ac:dyDescent="0.25">
      <c r="A14" s="24" t="s">
        <v>19</v>
      </c>
      <c r="B14" s="23" t="s">
        <v>490</v>
      </c>
      <c r="C14" s="23" t="s">
        <v>378</v>
      </c>
      <c r="D14" s="23">
        <v>9</v>
      </c>
      <c r="E14" s="23">
        <v>200</v>
      </c>
    </row>
    <row r="15" spans="1:9" x14ac:dyDescent="0.25">
      <c r="A15" s="24" t="s">
        <v>20</v>
      </c>
      <c r="B15" s="27" t="s">
        <v>36</v>
      </c>
      <c r="C15" s="27" t="s">
        <v>378</v>
      </c>
      <c r="D15" s="27">
        <v>27</v>
      </c>
      <c r="E15" s="23">
        <v>200</v>
      </c>
    </row>
    <row r="16" spans="1:9" x14ac:dyDescent="0.25">
      <c r="A16" s="24" t="s">
        <v>21</v>
      </c>
      <c r="B16" s="23" t="s">
        <v>4</v>
      </c>
      <c r="C16" s="23" t="s">
        <v>379</v>
      </c>
      <c r="D16" s="23">
        <v>5</v>
      </c>
      <c r="E16" s="23">
        <v>200</v>
      </c>
    </row>
    <row r="17" spans="1:5" x14ac:dyDescent="0.25">
      <c r="A17" s="24" t="s">
        <v>22</v>
      </c>
      <c r="B17" s="23" t="s">
        <v>492</v>
      </c>
      <c r="C17" s="23" t="s">
        <v>378</v>
      </c>
      <c r="D17" s="23">
        <v>12</v>
      </c>
      <c r="E17" s="23">
        <v>200</v>
      </c>
    </row>
    <row r="18" spans="1:5" x14ac:dyDescent="0.25">
      <c r="A18" s="24" t="s">
        <v>23</v>
      </c>
      <c r="B18" s="23" t="s">
        <v>493</v>
      </c>
      <c r="C18" s="23" t="s">
        <v>378</v>
      </c>
      <c r="D18" s="23">
        <v>55</v>
      </c>
      <c r="E18" s="23">
        <v>200</v>
      </c>
    </row>
    <row r="19" spans="1:5" x14ac:dyDescent="0.25">
      <c r="A19" s="24" t="s">
        <v>54</v>
      </c>
      <c r="B19" s="23" t="s">
        <v>55</v>
      </c>
      <c r="C19" s="23" t="s">
        <v>69</v>
      </c>
      <c r="D19" s="23">
        <v>7</v>
      </c>
      <c r="E19" s="23">
        <v>200</v>
      </c>
    </row>
    <row r="20" spans="1:5" x14ac:dyDescent="0.25">
      <c r="A20" s="24" t="s">
        <v>56</v>
      </c>
      <c r="B20" s="23" t="s">
        <v>494</v>
      </c>
      <c r="C20" s="23" t="s">
        <v>378</v>
      </c>
      <c r="D20" s="23">
        <v>55</v>
      </c>
      <c r="E20" s="23">
        <v>200</v>
      </c>
    </row>
    <row r="21" spans="1:5" x14ac:dyDescent="0.25">
      <c r="A21" s="24" t="s">
        <v>57</v>
      </c>
      <c r="B21" s="23" t="s">
        <v>492</v>
      </c>
      <c r="C21" s="23" t="s">
        <v>378</v>
      </c>
      <c r="D21" s="23">
        <v>12</v>
      </c>
      <c r="E21" s="23">
        <v>200</v>
      </c>
    </row>
    <row r="22" spans="1:5" x14ac:dyDescent="0.25">
      <c r="A22" s="24" t="s">
        <v>58</v>
      </c>
      <c r="B22" s="23" t="s">
        <v>4</v>
      </c>
      <c r="C22" s="23" t="s">
        <v>379</v>
      </c>
      <c r="D22" s="23">
        <v>5</v>
      </c>
      <c r="E22" s="23">
        <v>200</v>
      </c>
    </row>
    <row r="23" spans="1:5" x14ac:dyDescent="0.25">
      <c r="A23" s="24" t="s">
        <v>59</v>
      </c>
      <c r="B23" s="23" t="s">
        <v>42</v>
      </c>
      <c r="C23" s="23" t="s">
        <v>378</v>
      </c>
      <c r="D23" s="23">
        <v>18</v>
      </c>
      <c r="E23" s="23">
        <v>200</v>
      </c>
    </row>
    <row r="24" spans="1:5" x14ac:dyDescent="0.25">
      <c r="A24" s="24" t="s">
        <v>60</v>
      </c>
      <c r="B24" s="23" t="s">
        <v>495</v>
      </c>
      <c r="C24" s="23" t="s">
        <v>68</v>
      </c>
      <c r="D24" s="23">
        <v>13</v>
      </c>
      <c r="E24" s="23">
        <v>200</v>
      </c>
    </row>
    <row r="25" spans="1:5" x14ac:dyDescent="0.25">
      <c r="A25" s="24" t="s">
        <v>61</v>
      </c>
      <c r="B25" s="23" t="s">
        <v>4</v>
      </c>
      <c r="C25" s="23" t="s">
        <v>379</v>
      </c>
      <c r="D25" s="23">
        <v>5</v>
      </c>
      <c r="E25" s="23">
        <v>200</v>
      </c>
    </row>
    <row r="26" spans="1:5" x14ac:dyDescent="0.25">
      <c r="A26" s="24" t="s">
        <v>62</v>
      </c>
      <c r="B26" s="23" t="s">
        <v>492</v>
      </c>
      <c r="C26" s="23" t="s">
        <v>378</v>
      </c>
      <c r="D26" s="23">
        <v>12</v>
      </c>
      <c r="E26" s="23">
        <v>200</v>
      </c>
    </row>
    <row r="27" spans="1:5" x14ac:dyDescent="0.25">
      <c r="A27" s="24" t="s">
        <v>63</v>
      </c>
      <c r="B27" s="23" t="s">
        <v>496</v>
      </c>
      <c r="C27" s="23" t="s">
        <v>378</v>
      </c>
      <c r="D27" s="23">
        <v>53</v>
      </c>
      <c r="E27" s="23">
        <v>200</v>
      </c>
    </row>
    <row r="28" spans="1:5" x14ac:dyDescent="0.25">
      <c r="A28" s="24" t="s">
        <v>64</v>
      </c>
      <c r="B28" s="23" t="s">
        <v>42</v>
      </c>
      <c r="C28" s="23" t="s">
        <v>378</v>
      </c>
      <c r="D28" s="23">
        <v>27</v>
      </c>
      <c r="E28" s="23">
        <v>200</v>
      </c>
    </row>
    <row r="29" spans="1:5" x14ac:dyDescent="0.25">
      <c r="A29" s="24" t="s">
        <v>308</v>
      </c>
      <c r="B29" s="23" t="s">
        <v>120</v>
      </c>
      <c r="C29" s="23" t="s">
        <v>68</v>
      </c>
      <c r="D29" s="23">
        <v>18</v>
      </c>
      <c r="E29" s="23">
        <v>200</v>
      </c>
    </row>
    <row r="30" spans="1:5" x14ac:dyDescent="0.25">
      <c r="A30" s="24" t="s">
        <v>66</v>
      </c>
      <c r="B30" s="23" t="s">
        <v>488</v>
      </c>
      <c r="C30" s="23" t="s">
        <v>69</v>
      </c>
      <c r="D30" s="23">
        <v>8</v>
      </c>
      <c r="E30" s="23">
        <v>200</v>
      </c>
    </row>
    <row r="31" spans="1:5" x14ac:dyDescent="0.25">
      <c r="A31" s="24" t="s">
        <v>310</v>
      </c>
      <c r="B31" s="23" t="s">
        <v>497</v>
      </c>
      <c r="C31" s="23" t="s">
        <v>379</v>
      </c>
      <c r="D31" s="23">
        <v>6</v>
      </c>
      <c r="E31" s="23">
        <v>200</v>
      </c>
    </row>
    <row r="32" spans="1:5" x14ac:dyDescent="0.25">
      <c r="A32" s="24" t="s">
        <v>321</v>
      </c>
      <c r="B32" s="23" t="s">
        <v>55</v>
      </c>
      <c r="C32" s="23" t="s">
        <v>69</v>
      </c>
      <c r="D32" s="23">
        <v>7</v>
      </c>
      <c r="E32" s="23">
        <v>200</v>
      </c>
    </row>
    <row r="33" spans="1:8" x14ac:dyDescent="0.25">
      <c r="A33" s="24" t="s">
        <v>322</v>
      </c>
      <c r="B33" s="23" t="s">
        <v>42</v>
      </c>
      <c r="C33" s="23" t="s">
        <v>378</v>
      </c>
      <c r="D33" s="23">
        <v>21</v>
      </c>
      <c r="E33" s="23">
        <v>200</v>
      </c>
    </row>
    <row r="34" spans="1:8" x14ac:dyDescent="0.25">
      <c r="A34" s="24" t="s">
        <v>323</v>
      </c>
      <c r="B34" s="23" t="s">
        <v>498</v>
      </c>
      <c r="C34" s="23" t="s">
        <v>378</v>
      </c>
      <c r="D34" s="23">
        <v>55</v>
      </c>
      <c r="E34" s="23">
        <v>200</v>
      </c>
    </row>
    <row r="35" spans="1:8" x14ac:dyDescent="0.25">
      <c r="A35" s="24" t="s">
        <v>324</v>
      </c>
      <c r="B35" s="23" t="s">
        <v>492</v>
      </c>
      <c r="C35" s="23" t="s">
        <v>378</v>
      </c>
      <c r="D35" s="23">
        <v>12</v>
      </c>
      <c r="E35" s="23">
        <v>200</v>
      </c>
    </row>
    <row r="36" spans="1:8" x14ac:dyDescent="0.25">
      <c r="A36" s="24" t="s">
        <v>325</v>
      </c>
      <c r="B36" s="23" t="s">
        <v>4</v>
      </c>
      <c r="C36" s="23" t="s">
        <v>379</v>
      </c>
      <c r="D36" s="23">
        <v>6</v>
      </c>
      <c r="E36" s="23">
        <v>200</v>
      </c>
    </row>
    <row r="37" spans="1:8" x14ac:dyDescent="0.25">
      <c r="A37" s="24" t="s">
        <v>326</v>
      </c>
      <c r="B37" s="23" t="s">
        <v>159</v>
      </c>
      <c r="C37" s="23" t="s">
        <v>68</v>
      </c>
      <c r="D37" s="23">
        <v>14</v>
      </c>
      <c r="E37" s="23">
        <v>200</v>
      </c>
    </row>
    <row r="38" spans="1:8" x14ac:dyDescent="0.25">
      <c r="A38" s="24" t="s">
        <v>327</v>
      </c>
      <c r="B38" s="23" t="s">
        <v>4</v>
      </c>
      <c r="C38" s="23" t="s">
        <v>379</v>
      </c>
      <c r="D38" s="23">
        <v>5</v>
      </c>
      <c r="E38" s="23">
        <v>200</v>
      </c>
    </row>
    <row r="39" spans="1:8" x14ac:dyDescent="0.25">
      <c r="A39" s="24" t="s">
        <v>329</v>
      </c>
      <c r="B39" s="23" t="s">
        <v>492</v>
      </c>
      <c r="C39" s="23" t="s">
        <v>378</v>
      </c>
      <c r="D39" s="23">
        <v>12</v>
      </c>
      <c r="E39" s="23">
        <v>200</v>
      </c>
    </row>
    <row r="40" spans="1:8" x14ac:dyDescent="0.25">
      <c r="A40" s="24" t="s">
        <v>330</v>
      </c>
      <c r="B40" s="23" t="s">
        <v>499</v>
      </c>
      <c r="C40" s="23" t="s">
        <v>378</v>
      </c>
      <c r="D40" s="23">
        <v>53</v>
      </c>
      <c r="E40" s="23">
        <v>200</v>
      </c>
    </row>
    <row r="41" spans="1:8" x14ac:dyDescent="0.25">
      <c r="A41" s="24" t="s">
        <v>331</v>
      </c>
      <c r="B41" s="23" t="s">
        <v>500</v>
      </c>
      <c r="C41" s="23" t="s">
        <v>378</v>
      </c>
      <c r="D41" s="23">
        <v>18</v>
      </c>
      <c r="E41" s="23">
        <v>200</v>
      </c>
    </row>
    <row r="42" spans="1:8" x14ac:dyDescent="0.25">
      <c r="A42" s="24" t="s">
        <v>332</v>
      </c>
      <c r="B42" s="23" t="s">
        <v>42</v>
      </c>
      <c r="C42" s="23" t="s">
        <v>378</v>
      </c>
      <c r="D42" s="23">
        <v>27</v>
      </c>
      <c r="E42" s="23">
        <v>200</v>
      </c>
    </row>
    <row r="43" spans="1:8" x14ac:dyDescent="0.25">
      <c r="A43" s="24" t="s">
        <v>333</v>
      </c>
      <c r="B43" s="23" t="s">
        <v>488</v>
      </c>
      <c r="C43" s="23" t="s">
        <v>69</v>
      </c>
      <c r="D43" s="23">
        <v>8</v>
      </c>
      <c r="E43" s="23">
        <v>200</v>
      </c>
    </row>
    <row r="44" spans="1:8" s="41" customFormat="1" x14ac:dyDescent="0.25">
      <c r="A44" s="120"/>
      <c r="B44" s="121"/>
      <c r="C44" s="121"/>
      <c r="D44" s="121"/>
      <c r="E44" s="121"/>
      <c r="F44" s="64"/>
      <c r="G44" s="64"/>
      <c r="H44" s="64"/>
    </row>
    <row r="45" spans="1:8" s="41" customFormat="1" x14ac:dyDescent="0.25">
      <c r="A45" s="120"/>
      <c r="B45" s="121"/>
      <c r="C45" s="122"/>
      <c r="D45" s="74">
        <f>SUM(D3:D44)</f>
        <v>697</v>
      </c>
      <c r="E45" s="123"/>
      <c r="F45" s="64"/>
      <c r="G45" s="64"/>
      <c r="H45" s="64"/>
    </row>
    <row r="46" spans="1:8" s="41" customFormat="1" x14ac:dyDescent="0.25">
      <c r="A46" s="62"/>
      <c r="B46" s="63"/>
      <c r="C46" s="65"/>
      <c r="D46" s="65"/>
      <c r="E46" s="66"/>
      <c r="F46" s="64"/>
      <c r="G46" s="64"/>
      <c r="H46" s="64"/>
    </row>
    <row r="47" spans="1:8" s="41" customFormat="1" x14ac:dyDescent="0.25">
      <c r="A47" s="62"/>
      <c r="B47" s="63"/>
      <c r="C47" s="65"/>
      <c r="D47" s="65"/>
      <c r="E47" s="66"/>
      <c r="F47" s="64"/>
      <c r="G47" s="64"/>
      <c r="H47" s="64"/>
    </row>
    <row r="48" spans="1:8" s="41" customFormat="1" x14ac:dyDescent="0.25">
      <c r="A48" s="67"/>
      <c r="B48" s="68"/>
      <c r="C48" s="65"/>
      <c r="D48" s="65"/>
      <c r="E48" s="66"/>
      <c r="F48" s="64"/>
      <c r="G48" s="64"/>
      <c r="H48" s="64"/>
    </row>
    <row r="49" spans="1:8" s="41" customFormat="1" x14ac:dyDescent="0.25">
      <c r="A49" s="67"/>
      <c r="B49" s="68"/>
      <c r="C49" s="65"/>
      <c r="D49" s="65"/>
      <c r="E49" s="66"/>
      <c r="F49" s="64"/>
      <c r="G49" s="64"/>
      <c r="H49" s="64"/>
    </row>
    <row r="50" spans="1:8" s="41" customFormat="1" x14ac:dyDescent="0.25">
      <c r="A50" s="67"/>
      <c r="B50" s="68"/>
      <c r="C50" s="65"/>
      <c r="D50" s="65"/>
      <c r="E50" s="66"/>
      <c r="F50" s="64"/>
      <c r="G50" s="64"/>
      <c r="H50" s="64"/>
    </row>
    <row r="51" spans="1:8" s="41" customFormat="1" x14ac:dyDescent="0.25">
      <c r="A51" s="67"/>
      <c r="B51" s="68"/>
      <c r="C51" s="65"/>
      <c r="D51" s="65"/>
      <c r="E51" s="66"/>
      <c r="F51" s="64"/>
      <c r="G51" s="64"/>
      <c r="H51" s="64"/>
    </row>
    <row r="52" spans="1:8" s="41" customFormat="1" x14ac:dyDescent="0.25">
      <c r="A52" s="67"/>
      <c r="B52" s="68"/>
      <c r="C52" s="65"/>
      <c r="D52" s="65"/>
      <c r="E52" s="66"/>
      <c r="F52" s="64"/>
      <c r="G52" s="64"/>
      <c r="H52" s="64"/>
    </row>
    <row r="53" spans="1:8" s="41" customFormat="1" x14ac:dyDescent="0.25">
      <c r="A53" s="67"/>
      <c r="B53" s="68"/>
      <c r="C53" s="65"/>
      <c r="D53" s="65"/>
      <c r="E53" s="66"/>
      <c r="F53" s="64"/>
      <c r="G53" s="64"/>
      <c r="H53" s="64"/>
    </row>
    <row r="54" spans="1:8" s="41" customFormat="1" x14ac:dyDescent="0.25">
      <c r="A54" s="67"/>
      <c r="B54" s="68"/>
      <c r="C54" s="65"/>
      <c r="D54" s="65"/>
      <c r="E54" s="66"/>
      <c r="F54" s="64"/>
      <c r="G54" s="64"/>
      <c r="H54" s="64"/>
    </row>
    <row r="55" spans="1:8" s="41" customFormat="1" x14ac:dyDescent="0.25">
      <c r="A55" s="67"/>
      <c r="B55" s="68"/>
      <c r="C55" s="65"/>
      <c r="D55" s="65"/>
      <c r="E55" s="66"/>
      <c r="F55" s="64"/>
      <c r="G55" s="64"/>
      <c r="H55" s="64"/>
    </row>
    <row r="56" spans="1:8" s="41" customFormat="1" x14ac:dyDescent="0.25">
      <c r="A56" s="62"/>
      <c r="B56" s="63"/>
      <c r="C56" s="65"/>
      <c r="D56" s="65"/>
      <c r="E56" s="66"/>
      <c r="F56" s="64"/>
      <c r="G56" s="64"/>
      <c r="H56" s="64"/>
    </row>
    <row r="57" spans="1:8" s="41" customFormat="1" x14ac:dyDescent="0.25">
      <c r="A57" s="62"/>
      <c r="B57" s="63"/>
      <c r="C57" s="65"/>
      <c r="D57" s="65"/>
      <c r="E57" s="66"/>
      <c r="F57" s="64"/>
      <c r="G57" s="64"/>
      <c r="H57" s="64"/>
    </row>
    <row r="58" spans="1:8" s="41" customFormat="1" x14ac:dyDescent="0.25">
      <c r="A58" s="62"/>
      <c r="B58" s="63"/>
      <c r="C58" s="65"/>
      <c r="D58" s="65"/>
      <c r="E58" s="66"/>
      <c r="F58" s="64"/>
      <c r="G58" s="64"/>
      <c r="H58" s="64"/>
    </row>
    <row r="59" spans="1:8" s="41" customFormat="1" x14ac:dyDescent="0.25">
      <c r="A59" s="62"/>
      <c r="B59" s="63"/>
      <c r="C59" s="65"/>
      <c r="D59" s="65"/>
      <c r="E59" s="66"/>
      <c r="F59" s="64"/>
      <c r="G59" s="64"/>
      <c r="H59" s="64"/>
    </row>
    <row r="60" spans="1:8" s="41" customFormat="1" x14ac:dyDescent="0.25">
      <c r="A60" s="62"/>
      <c r="B60" s="63"/>
      <c r="C60" s="65"/>
      <c r="D60" s="65"/>
      <c r="E60" s="66"/>
      <c r="F60" s="64"/>
      <c r="G60" s="64"/>
      <c r="H60" s="64"/>
    </row>
    <row r="61" spans="1:8" s="41" customFormat="1" x14ac:dyDescent="0.25">
      <c r="A61" s="62"/>
      <c r="B61" s="63"/>
      <c r="C61" s="65"/>
      <c r="D61" s="65"/>
      <c r="E61" s="66"/>
      <c r="F61" s="64"/>
      <c r="G61" s="64"/>
      <c r="H61" s="64"/>
    </row>
    <row r="62" spans="1:8" s="41" customFormat="1" x14ac:dyDescent="0.25">
      <c r="A62" s="62"/>
      <c r="B62" s="63"/>
      <c r="C62" s="65"/>
      <c r="D62" s="65"/>
      <c r="E62" s="66"/>
      <c r="F62" s="64"/>
      <c r="G62" s="64"/>
      <c r="H62" s="64"/>
    </row>
    <row r="63" spans="1:8" s="41" customFormat="1" x14ac:dyDescent="0.25">
      <c r="A63" s="62"/>
      <c r="B63" s="63"/>
      <c r="C63" s="65"/>
      <c r="D63" s="65"/>
      <c r="E63" s="66"/>
      <c r="F63" s="64"/>
      <c r="G63" s="64"/>
      <c r="H63" s="64"/>
    </row>
    <row r="64" spans="1:8" s="41" customFormat="1" x14ac:dyDescent="0.25">
      <c r="A64" s="62"/>
      <c r="B64" s="63"/>
      <c r="C64" s="65"/>
      <c r="D64" s="65"/>
      <c r="E64" s="66"/>
      <c r="F64" s="64"/>
      <c r="G64" s="64"/>
      <c r="H64" s="64"/>
    </row>
    <row r="65" spans="1:8" s="41" customFormat="1" x14ac:dyDescent="0.25">
      <c r="A65" s="62"/>
      <c r="B65" s="63"/>
      <c r="C65" s="65"/>
      <c r="D65" s="65"/>
      <c r="E65" s="66"/>
      <c r="F65" s="64"/>
      <c r="G65" s="64"/>
      <c r="H65" s="64"/>
    </row>
    <row r="66" spans="1:8" s="41" customFormat="1" x14ac:dyDescent="0.25">
      <c r="A66" s="62"/>
      <c r="B66" s="63"/>
      <c r="C66" s="65"/>
      <c r="D66" s="65"/>
      <c r="E66" s="66"/>
      <c r="F66" s="64"/>
      <c r="G66" s="64"/>
      <c r="H66" s="64"/>
    </row>
    <row r="67" spans="1:8" s="41" customFormat="1" x14ac:dyDescent="0.25">
      <c r="A67" s="62"/>
      <c r="B67" s="63"/>
      <c r="C67" s="65"/>
      <c r="D67" s="65"/>
      <c r="E67" s="66"/>
      <c r="F67" s="64"/>
      <c r="G67" s="64"/>
      <c r="H67" s="64"/>
    </row>
    <row r="68" spans="1:8" s="41" customFormat="1" x14ac:dyDescent="0.25">
      <c r="A68" s="62"/>
      <c r="B68" s="63"/>
      <c r="C68" s="65"/>
      <c r="D68" s="65"/>
      <c r="E68" s="66"/>
      <c r="F68" s="64"/>
      <c r="G68" s="64"/>
      <c r="H68" s="64"/>
    </row>
    <row r="69" spans="1:8" s="41" customFormat="1" x14ac:dyDescent="0.25">
      <c r="A69" s="62"/>
      <c r="B69" s="63"/>
      <c r="C69" s="65"/>
      <c r="D69" s="65"/>
      <c r="E69" s="66"/>
      <c r="F69" s="64"/>
      <c r="G69" s="64"/>
      <c r="H69" s="64"/>
    </row>
    <row r="70" spans="1:8" s="41" customFormat="1" x14ac:dyDescent="0.25">
      <c r="A70" s="62"/>
      <c r="B70" s="63"/>
      <c r="C70" s="65"/>
      <c r="D70" s="65"/>
      <c r="E70" s="66"/>
      <c r="F70" s="64"/>
      <c r="G70" s="64"/>
      <c r="H70" s="64"/>
    </row>
    <row r="71" spans="1:8" s="41" customFormat="1" x14ac:dyDescent="0.25">
      <c r="A71" s="62"/>
      <c r="B71" s="65"/>
      <c r="C71" s="65"/>
      <c r="D71" s="65"/>
      <c r="E71" s="66"/>
      <c r="F71" s="64"/>
      <c r="G71" s="64"/>
      <c r="H71" s="64"/>
    </row>
    <row r="72" spans="1:8" s="41" customFormat="1" x14ac:dyDescent="0.25">
      <c r="A72" s="62"/>
      <c r="B72" s="65"/>
      <c r="C72" s="65"/>
      <c r="D72" s="65"/>
      <c r="E72" s="66"/>
      <c r="F72" s="64"/>
      <c r="G72" s="64"/>
      <c r="H72" s="64"/>
    </row>
    <row r="73" spans="1:8" s="41" customFormat="1" x14ac:dyDescent="0.25">
      <c r="A73" s="62"/>
      <c r="B73" s="65"/>
      <c r="C73" s="65"/>
      <c r="D73" s="65"/>
      <c r="E73" s="66"/>
      <c r="F73" s="64"/>
      <c r="G73" s="64"/>
      <c r="H73" s="64"/>
    </row>
    <row r="74" spans="1:8" s="41" customFormat="1" x14ac:dyDescent="0.25">
      <c r="A74" s="54"/>
      <c r="B74" s="55"/>
      <c r="C74" s="55"/>
      <c r="D74" s="55"/>
      <c r="E74" s="56"/>
      <c r="F74" s="59"/>
    </row>
    <row r="75" spans="1:8" s="41" customFormat="1" x14ac:dyDescent="0.25">
      <c r="A75" s="54"/>
      <c r="B75" s="55"/>
      <c r="C75" s="55"/>
      <c r="D75" s="55"/>
      <c r="E75" s="56"/>
      <c r="F75" s="59"/>
    </row>
    <row r="76" spans="1:8" s="41" customFormat="1" x14ac:dyDescent="0.25">
      <c r="A76" s="54"/>
      <c r="B76" s="55"/>
      <c r="C76" s="55"/>
      <c r="D76" s="55"/>
      <c r="E76" s="56"/>
      <c r="F76" s="59"/>
    </row>
    <row r="77" spans="1:8" s="41" customFormat="1" x14ac:dyDescent="0.25">
      <c r="A77" s="56"/>
      <c r="B77" s="57"/>
      <c r="C77" s="55"/>
      <c r="D77" s="55"/>
      <c r="E77" s="56"/>
    </row>
    <row r="78" spans="1:8" s="41" customFormat="1" x14ac:dyDescent="0.25">
      <c r="A78" s="56"/>
      <c r="B78" s="57"/>
      <c r="C78" s="55"/>
      <c r="D78" s="55"/>
      <c r="E78" s="56"/>
    </row>
    <row r="79" spans="1:8" s="41" customFormat="1" x14ac:dyDescent="0.25">
      <c r="A79" s="54"/>
      <c r="B79" s="55"/>
      <c r="C79" s="55"/>
      <c r="D79" s="55"/>
      <c r="E79" s="56"/>
    </row>
    <row r="80" spans="1:8" s="41" customFormat="1" x14ac:dyDescent="0.25">
      <c r="A80" s="54"/>
      <c r="B80" s="55"/>
      <c r="C80" s="55"/>
      <c r="D80" s="55"/>
      <c r="E80" s="56"/>
    </row>
    <row r="81" spans="1:5" s="41" customFormat="1" x14ac:dyDescent="0.25">
      <c r="A81" s="54"/>
      <c r="B81" s="58"/>
      <c r="C81" s="55"/>
      <c r="D81" s="55"/>
      <c r="E81" s="56"/>
    </row>
    <row r="82" spans="1:5" s="41" customFormat="1" x14ac:dyDescent="0.25">
      <c r="A82" s="54"/>
      <c r="B82" s="55"/>
      <c r="C82" s="55"/>
      <c r="D82" s="55"/>
      <c r="E82" s="56"/>
    </row>
    <row r="83" spans="1:5" s="41" customFormat="1" x14ac:dyDescent="0.25">
      <c r="A83" s="54"/>
      <c r="B83" s="55"/>
      <c r="C83" s="55"/>
      <c r="D83" s="55"/>
      <c r="E83" s="56"/>
    </row>
    <row r="84" spans="1:5" s="41" customFormat="1" x14ac:dyDescent="0.25">
      <c r="A84" s="54"/>
      <c r="B84" s="55"/>
      <c r="C84" s="55"/>
      <c r="D84" s="58"/>
      <c r="E84" s="59"/>
    </row>
    <row r="85" spans="1:5" s="41" customFormat="1" x14ac:dyDescent="0.25">
      <c r="A85" s="54"/>
      <c r="B85" s="55"/>
      <c r="C85" s="55"/>
      <c r="D85" s="55"/>
      <c r="E85" s="56"/>
    </row>
    <row r="86" spans="1:5" s="41" customFormat="1" x14ac:dyDescent="0.25">
      <c r="A86" s="54"/>
      <c r="B86" s="55"/>
      <c r="C86" s="55"/>
      <c r="D86" s="55"/>
      <c r="E86" s="56"/>
    </row>
    <row r="87" spans="1:5" s="41" customFormat="1" x14ac:dyDescent="0.25">
      <c r="A87" s="54"/>
      <c r="B87" s="55"/>
      <c r="C87" s="55"/>
      <c r="D87" s="55"/>
      <c r="E87" s="56"/>
    </row>
    <row r="88" spans="1:5" s="41" customFormat="1" x14ac:dyDescent="0.25">
      <c r="A88" s="54"/>
      <c r="B88" s="55"/>
      <c r="C88" s="55"/>
      <c r="D88" s="55"/>
      <c r="E88" s="56"/>
    </row>
    <row r="89" spans="1:5" s="41" customFormat="1" x14ac:dyDescent="0.25">
      <c r="A89" s="54"/>
      <c r="B89" s="58"/>
      <c r="C89" s="58"/>
      <c r="D89" s="58"/>
      <c r="E89" s="59"/>
    </row>
    <row r="90" spans="1:5" s="41" customFormat="1" x14ac:dyDescent="0.25">
      <c r="A90" s="54"/>
      <c r="B90" s="55"/>
      <c r="C90" s="55"/>
      <c r="D90" s="55"/>
      <c r="E90" s="56"/>
    </row>
    <row r="91" spans="1:5" s="41" customFormat="1" x14ac:dyDescent="0.25">
      <c r="A91" s="54"/>
      <c r="B91" s="55"/>
      <c r="C91" s="55"/>
      <c r="D91" s="55"/>
      <c r="E91" s="56"/>
    </row>
    <row r="92" spans="1:5" s="41" customFormat="1" x14ac:dyDescent="0.25">
      <c r="A92" s="54"/>
      <c r="B92" s="55"/>
      <c r="C92" s="55"/>
      <c r="D92" s="55"/>
      <c r="E92" s="56"/>
    </row>
    <row r="93" spans="1:5" x14ac:dyDescent="0.25">
      <c r="A93" s="60"/>
      <c r="B93" s="61"/>
      <c r="C93" s="61"/>
      <c r="D93" s="61"/>
    </row>
    <row r="94" spans="1:5" x14ac:dyDescent="0.25">
      <c r="A94" s="60"/>
      <c r="B94" s="61"/>
      <c r="C94" s="61"/>
      <c r="D94" s="61"/>
    </row>
    <row r="95" spans="1:5" x14ac:dyDescent="0.25">
      <c r="A95" s="60"/>
      <c r="B95" s="61"/>
      <c r="C95" s="61"/>
      <c r="D95" s="61"/>
    </row>
    <row r="96" spans="1:5" x14ac:dyDescent="0.25">
      <c r="A96" s="60"/>
      <c r="B96" s="61"/>
      <c r="C96" s="61"/>
      <c r="D96" s="61"/>
    </row>
    <row r="97" spans="1:4" x14ac:dyDescent="0.25">
      <c r="A97" s="60"/>
      <c r="B97" s="61"/>
      <c r="C97" s="61"/>
      <c r="D97" s="61"/>
    </row>
    <row r="98" spans="1:4" x14ac:dyDescent="0.25">
      <c r="A98" s="60"/>
      <c r="B98" s="61"/>
      <c r="C98" s="61"/>
      <c r="D98" s="61"/>
    </row>
    <row r="99" spans="1:4" x14ac:dyDescent="0.25">
      <c r="A99" s="60"/>
      <c r="B99" s="61"/>
      <c r="C99" s="61"/>
      <c r="D99" s="61"/>
    </row>
    <row r="100" spans="1:4" x14ac:dyDescent="0.25">
      <c r="A100" s="60"/>
      <c r="B100" s="61"/>
      <c r="C100" s="61"/>
      <c r="D100" s="61"/>
    </row>
    <row r="101" spans="1:4" x14ac:dyDescent="0.25">
      <c r="A101" s="60"/>
      <c r="B101" s="61"/>
      <c r="C101" s="61"/>
      <c r="D101" s="61"/>
    </row>
    <row r="102" spans="1:4" x14ac:dyDescent="0.25">
      <c r="A102" s="60"/>
      <c r="B102" s="61"/>
      <c r="C102" s="61"/>
      <c r="D102" s="61"/>
    </row>
    <row r="103" spans="1:4" x14ac:dyDescent="0.25">
      <c r="A103" s="60"/>
      <c r="B103" s="61"/>
      <c r="C103" s="61"/>
      <c r="D103" s="61"/>
    </row>
    <row r="104" spans="1:4" x14ac:dyDescent="0.25">
      <c r="A104" s="60"/>
    </row>
    <row r="105" spans="1:4" x14ac:dyDescent="0.25">
      <c r="A105" s="60"/>
    </row>
    <row r="106" spans="1:4" x14ac:dyDescent="0.25">
      <c r="A106" s="60"/>
    </row>
    <row r="107" spans="1:4" x14ac:dyDescent="0.25">
      <c r="A107" s="60"/>
    </row>
    <row r="108" spans="1:4" x14ac:dyDescent="0.25">
      <c r="A108" s="60"/>
    </row>
  </sheetData>
  <pageMargins left="0.7" right="0.7" top="0.75" bottom="0.75" header="0.3" footer="0.3"/>
  <pageSetup paperSize="9" scale="60"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"/>
  <sheetViews>
    <sheetView workbookViewId="0">
      <selection activeCell="C3" sqref="C3"/>
    </sheetView>
  </sheetViews>
  <sheetFormatPr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E02BCC751A0C4393C649C7C13F79EA" ma:contentTypeVersion="" ma:contentTypeDescription="Een nieuw document maken." ma:contentTypeScope="" ma:versionID="63d5f3af538fac5119968320de2d634a">
  <xsd:schema xmlns:xsd="http://www.w3.org/2001/XMLSchema" xmlns:xs="http://www.w3.org/2001/XMLSchema" xmlns:p="http://schemas.microsoft.com/office/2006/metadata/properties" xmlns:ns2="232fe557-ef79-448c-95e1-f74baca94817" xmlns:ns3="5df17f76-cf97-443d-964b-3131b6b67c2b" targetNamespace="http://schemas.microsoft.com/office/2006/metadata/properties" ma:root="true" ma:fieldsID="b5303ce9f3156c9523735f98ac532f35" ns2:_="" ns3:_="">
    <xsd:import namespace="232fe557-ef79-448c-95e1-f74baca94817"/>
    <xsd:import namespace="5df17f76-cf97-443d-964b-3131b6b67c2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2fe557-ef79-448c-95e1-f74baca9481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atst gedeeld, per gebruik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atst gedeeld, per tijdstip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17f76-cf97-443d-964b-3131b6b67c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1F1B5F-5038-48D4-8233-141C2E15574C}">
  <ds:schemaRefs>
    <ds:schemaRef ds:uri="http://purl.org/dc/elements/1.1/"/>
    <ds:schemaRef ds:uri="http://schemas.microsoft.com/office/2006/metadata/properties"/>
    <ds:schemaRef ds:uri="5df17f76-cf97-443d-964b-3131b6b67c2b"/>
    <ds:schemaRef ds:uri="232fe557-ef79-448c-95e1-f74baca94817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FACCF98-68BD-4125-9E83-F3C190E50F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8F70B3-9FDB-48D7-BACC-1A97825092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2fe557-ef79-448c-95e1-f74baca94817"/>
    <ds:schemaRef ds:uri="5df17f76-cf97-443d-964b-3131b6b67c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35</vt:i4>
      </vt:variant>
      <vt:variant>
        <vt:lpstr>Benoemde bereiken</vt:lpstr>
      </vt:variant>
      <vt:variant>
        <vt:i4>4</vt:i4>
      </vt:variant>
    </vt:vector>
  </HeadingPairs>
  <TitlesOfParts>
    <vt:vector size="39" baseType="lpstr">
      <vt:lpstr>aldenhove</vt:lpstr>
      <vt:lpstr>aquamarijn</vt:lpstr>
      <vt:lpstr>de buut </vt:lpstr>
      <vt:lpstr>de bloemberg</vt:lpstr>
      <vt:lpstr>pr. clausschool HL</vt:lpstr>
      <vt:lpstr>pr.clausschool DL</vt:lpstr>
      <vt:lpstr>SO4 Windroos</vt:lpstr>
      <vt:lpstr>windroos gildekamp eigen dienst</vt:lpstr>
      <vt:lpstr>montessori-dukenburg</vt:lpstr>
      <vt:lpstr>de dukendonck</vt:lpstr>
      <vt:lpstr>de kampus</vt:lpstr>
      <vt:lpstr>de klumpert</vt:lpstr>
      <vt:lpstr>de lanteerne hl </vt:lpstr>
      <vt:lpstr>de lanteerne dl</vt:lpstr>
      <vt:lpstr>lankforst nutsschool</vt:lpstr>
      <vt:lpstr>de lindehoeve</vt:lpstr>
      <vt:lpstr>lindenholt montessorie</vt:lpstr>
      <vt:lpstr>de luithorst</vt:lpstr>
      <vt:lpstr>mauritsschool</vt:lpstr>
      <vt:lpstr>de meiboom</vt:lpstr>
      <vt:lpstr>de muze hl</vt:lpstr>
      <vt:lpstr>de muze dl</vt:lpstr>
      <vt:lpstr>nsv2</vt:lpstr>
      <vt:lpstr>nsv2 dl</vt:lpstr>
      <vt:lpstr>de ruyterschool m</vt:lpstr>
      <vt:lpstr>tovercirkel</vt:lpstr>
      <vt:lpstr>de vossenburcht</vt:lpstr>
      <vt:lpstr>de vuurvogel 1</vt:lpstr>
      <vt:lpstr>de vuurvogel 2</vt:lpstr>
      <vt:lpstr>de wingerd</vt:lpstr>
      <vt:lpstr>de windroos goffert</vt:lpstr>
      <vt:lpstr>de zonnewende</vt:lpstr>
      <vt:lpstr>Verwondering</vt:lpstr>
      <vt:lpstr>SBO Windroos loc Waalsprong</vt:lpstr>
      <vt:lpstr>Blad2</vt:lpstr>
      <vt:lpstr>'de kampus'!Afdrukbereik</vt:lpstr>
      <vt:lpstr>'de muze dl'!Afdrukbereik</vt:lpstr>
      <vt:lpstr>'de windroos goffert'!Afdrukbereik</vt:lpstr>
      <vt:lpstr>'SBO Windroos loc Waalsprong'!Afdrukbereik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JP Berretty</dc:creator>
  <cp:lastModifiedBy>Michel Bastiaansen</cp:lastModifiedBy>
  <cp:lastPrinted>2018-02-19T12:43:53Z</cp:lastPrinted>
  <dcterms:created xsi:type="dcterms:W3CDTF">2008-06-23T11:56:36Z</dcterms:created>
  <dcterms:modified xsi:type="dcterms:W3CDTF">2018-03-26T13:36:23Z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0x01010092E02BCC751A0C4393C649C7C13F79EA</vt:lpwstr>
  </property>
</Properties>
</file>